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drewpreston/Library/Mobile Documents/com~apple~CloudDocs/NSPSLM_2022/"/>
    </mc:Choice>
  </mc:AlternateContent>
  <xr:revisionPtr revIDLastSave="0" documentId="13_ncr:1_{E224C1DC-0844-A643-9B0B-392B74F53AD5}" xr6:coauthVersionLast="45" xr6:coauthVersionMax="45" xr10:uidLastSave="{00000000-0000-0000-0000-000000000000}"/>
  <bookViews>
    <workbookView xWindow="0" yWindow="460" windowWidth="28800" windowHeight="15940" activeTab="2" xr2:uid="{00000000-000D-0000-FFFF-FFFF00000000}"/>
  </bookViews>
  <sheets>
    <sheet name="readme" sheetId="6" r:id="rId1"/>
    <sheet name="techdat" sheetId="11" r:id="rId2"/>
    <sheet name="extended_bs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" i="12" l="1"/>
  <c r="S4" i="12"/>
  <c r="S5" i="12"/>
  <c r="S6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30" i="12"/>
  <c r="S131" i="12"/>
  <c r="S132" i="12"/>
  <c r="S133" i="12"/>
  <c r="S134" i="12"/>
  <c r="S135" i="12"/>
  <c r="S136" i="12"/>
  <c r="S137" i="12"/>
  <c r="S138" i="12"/>
  <c r="S139" i="12"/>
  <c r="S140" i="12"/>
  <c r="S141" i="12"/>
  <c r="S142" i="12"/>
  <c r="S143" i="12"/>
  <c r="S144" i="12"/>
  <c r="S145" i="12"/>
  <c r="S146" i="12"/>
  <c r="S147" i="12"/>
  <c r="S148" i="12"/>
  <c r="S149" i="12"/>
  <c r="S150" i="12"/>
  <c r="S151" i="12"/>
  <c r="S152" i="12"/>
  <c r="S153" i="12"/>
  <c r="S154" i="12"/>
  <c r="S155" i="12"/>
  <c r="S156" i="12"/>
  <c r="S157" i="12"/>
  <c r="S158" i="12"/>
  <c r="S159" i="12"/>
  <c r="S160" i="12"/>
  <c r="S161" i="12"/>
  <c r="S162" i="12"/>
  <c r="S163" i="12"/>
  <c r="S164" i="12"/>
  <c r="S165" i="12"/>
  <c r="S166" i="12"/>
  <c r="S167" i="12"/>
  <c r="S168" i="12"/>
  <c r="S169" i="12"/>
  <c r="S170" i="12"/>
  <c r="S171" i="12"/>
  <c r="S172" i="12"/>
  <c r="S173" i="12"/>
  <c r="S174" i="12"/>
  <c r="S175" i="12"/>
  <c r="S176" i="12"/>
  <c r="S177" i="12"/>
  <c r="S178" i="12"/>
  <c r="S179" i="12"/>
  <c r="S180" i="12"/>
  <c r="S181" i="12"/>
  <c r="S182" i="12"/>
  <c r="S183" i="12"/>
  <c r="S184" i="12"/>
  <c r="S185" i="12"/>
  <c r="S186" i="12"/>
  <c r="S187" i="12"/>
  <c r="S188" i="12"/>
  <c r="S189" i="12"/>
  <c r="S190" i="12"/>
  <c r="S191" i="12"/>
  <c r="S192" i="12"/>
  <c r="S193" i="12"/>
  <c r="S194" i="12"/>
  <c r="S195" i="12"/>
  <c r="S196" i="12"/>
  <c r="S197" i="12"/>
  <c r="S198" i="12"/>
  <c r="S199" i="12"/>
  <c r="S200" i="12"/>
  <c r="S201" i="12"/>
  <c r="S202" i="12"/>
  <c r="S203" i="12"/>
  <c r="S204" i="12"/>
  <c r="S205" i="12"/>
  <c r="S206" i="12"/>
  <c r="S207" i="12"/>
  <c r="S208" i="12"/>
  <c r="S209" i="12"/>
  <c r="S210" i="12"/>
  <c r="S211" i="12"/>
  <c r="S212" i="12"/>
  <c r="S213" i="12"/>
  <c r="S214" i="12"/>
  <c r="S215" i="12"/>
  <c r="S216" i="12"/>
  <c r="S217" i="12"/>
  <c r="S218" i="12"/>
  <c r="S219" i="12"/>
  <c r="S220" i="12"/>
  <c r="S221" i="12"/>
  <c r="S222" i="12"/>
  <c r="S223" i="12"/>
  <c r="S224" i="12"/>
  <c r="S225" i="12"/>
  <c r="S226" i="12"/>
  <c r="S227" i="12"/>
  <c r="S228" i="12"/>
  <c r="S229" i="12"/>
  <c r="S230" i="12"/>
  <c r="S231" i="12"/>
  <c r="S232" i="12"/>
  <c r="S233" i="12"/>
  <c r="S234" i="12"/>
  <c r="S235" i="12"/>
  <c r="S236" i="12"/>
  <c r="S237" i="12"/>
  <c r="S238" i="12"/>
  <c r="S239" i="12"/>
  <c r="S240" i="12"/>
  <c r="S2" i="12"/>
  <c r="A3" i="12" l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Q20" i="11" l="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5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Q72" i="11"/>
  <c r="Q73" i="11"/>
  <c r="Q74" i="11"/>
  <c r="Q75" i="11"/>
  <c r="Q76" i="11"/>
  <c r="Q77" i="11"/>
  <c r="Q78" i="11"/>
  <c r="Q79" i="11"/>
  <c r="Q80" i="11"/>
  <c r="Q81" i="11"/>
  <c r="Q82" i="11"/>
  <c r="Q83" i="11"/>
  <c r="Q84" i="11"/>
  <c r="Q85" i="11"/>
  <c r="Q86" i="11"/>
  <c r="Q87" i="11"/>
  <c r="Q88" i="11"/>
  <c r="Q89" i="11"/>
  <c r="Q90" i="11"/>
  <c r="Q91" i="11"/>
  <c r="Q92" i="11"/>
  <c r="Q93" i="11"/>
  <c r="Q94" i="11"/>
  <c r="Q95" i="11"/>
  <c r="Q96" i="11"/>
  <c r="Q97" i="11"/>
  <c r="Q98" i="11"/>
  <c r="Q99" i="11"/>
  <c r="Q100" i="11"/>
  <c r="Q101" i="11"/>
  <c r="Q102" i="11"/>
  <c r="Q103" i="11"/>
  <c r="Q104" i="11"/>
  <c r="Q105" i="11"/>
  <c r="Q106" i="11"/>
  <c r="Q107" i="11"/>
  <c r="Q108" i="11"/>
  <c r="Q109" i="11"/>
  <c r="Q110" i="11"/>
  <c r="Q111" i="11"/>
  <c r="Q112" i="11"/>
  <c r="Q113" i="11"/>
  <c r="Q114" i="11"/>
  <c r="Q115" i="11"/>
  <c r="Q116" i="11"/>
  <c r="Q117" i="11"/>
  <c r="Q118" i="11"/>
  <c r="Q119" i="11"/>
  <c r="Q120" i="11"/>
  <c r="Q121" i="11"/>
  <c r="Q122" i="11"/>
  <c r="Q123" i="11"/>
  <c r="Q124" i="11"/>
  <c r="Q125" i="11"/>
  <c r="Q126" i="11"/>
  <c r="Q127" i="11"/>
  <c r="Q128" i="11"/>
  <c r="Q129" i="11"/>
  <c r="Q130" i="11"/>
  <c r="Q131" i="11"/>
  <c r="Q132" i="11"/>
  <c r="Q133" i="11"/>
  <c r="Q134" i="11"/>
  <c r="Q135" i="11"/>
  <c r="Q136" i="11"/>
  <c r="Q137" i="11"/>
  <c r="Q138" i="11"/>
  <c r="Q139" i="11"/>
  <c r="Q140" i="11"/>
  <c r="Q141" i="11"/>
  <c r="Q142" i="11"/>
  <c r="Q143" i="11"/>
  <c r="Q144" i="11"/>
  <c r="Q145" i="11"/>
  <c r="Q146" i="11"/>
  <c r="Q147" i="11"/>
  <c r="Q148" i="11"/>
  <c r="Q149" i="11"/>
  <c r="Q150" i="11"/>
  <c r="Q151" i="11"/>
  <c r="Q152" i="11"/>
  <c r="Q153" i="11"/>
  <c r="Q154" i="11"/>
  <c r="Q155" i="11"/>
  <c r="Q156" i="11"/>
  <c r="Q157" i="11"/>
  <c r="Q158" i="11"/>
  <c r="Q159" i="11"/>
  <c r="Q160" i="11"/>
  <c r="Q161" i="11"/>
  <c r="Q162" i="11"/>
  <c r="Q163" i="11"/>
  <c r="Q164" i="11"/>
  <c r="Q165" i="11"/>
  <c r="Q166" i="11"/>
  <c r="Q167" i="11"/>
  <c r="Q168" i="11"/>
  <c r="Q169" i="11"/>
  <c r="Q170" i="11"/>
  <c r="Q171" i="11"/>
  <c r="Q172" i="11"/>
  <c r="Q173" i="11"/>
  <c r="Q174" i="11"/>
  <c r="Q175" i="11"/>
  <c r="Q176" i="11"/>
  <c r="Q177" i="11"/>
  <c r="Q178" i="11"/>
  <c r="Q179" i="11"/>
  <c r="Q180" i="11"/>
  <c r="Q181" i="11"/>
  <c r="Q182" i="11"/>
  <c r="Q183" i="11"/>
  <c r="Q184" i="11"/>
  <c r="Q185" i="11"/>
  <c r="Q186" i="11"/>
  <c r="Q187" i="11"/>
  <c r="Q188" i="11"/>
  <c r="Q189" i="11"/>
  <c r="Q190" i="11"/>
  <c r="Q191" i="11"/>
  <c r="Q192" i="11"/>
  <c r="Q193" i="11"/>
  <c r="Q194" i="11"/>
  <c r="Q195" i="11"/>
  <c r="Q196" i="11"/>
  <c r="Q197" i="11"/>
  <c r="Q198" i="11"/>
  <c r="Q199" i="11"/>
  <c r="Q200" i="11"/>
  <c r="Q201" i="11"/>
  <c r="Q202" i="11"/>
  <c r="Q203" i="11"/>
  <c r="Q204" i="11"/>
  <c r="Q205" i="11"/>
  <c r="Q206" i="11"/>
  <c r="Q207" i="11"/>
  <c r="Q208" i="11"/>
  <c r="Q209" i="11"/>
  <c r="Q210" i="11"/>
  <c r="Q211" i="11"/>
  <c r="Q212" i="11"/>
  <c r="Q213" i="11"/>
  <c r="Q214" i="11"/>
  <c r="Q215" i="11"/>
  <c r="Q216" i="11"/>
  <c r="Q217" i="11"/>
  <c r="Q218" i="11"/>
  <c r="Q219" i="11"/>
  <c r="Q220" i="11"/>
  <c r="Q221" i="11"/>
  <c r="Q222" i="11"/>
  <c r="Q223" i="11"/>
  <c r="Q224" i="11"/>
  <c r="Q225" i="11"/>
  <c r="Q226" i="11"/>
  <c r="Q227" i="11"/>
  <c r="Q228" i="11"/>
  <c r="Q229" i="11"/>
  <c r="Q230" i="11"/>
  <c r="Q231" i="11"/>
  <c r="Q232" i="11"/>
  <c r="Q233" i="11"/>
  <c r="Q234" i="11"/>
  <c r="Q235" i="11"/>
  <c r="Q236" i="11"/>
  <c r="Q237" i="11"/>
  <c r="Q238" i="11"/>
  <c r="Q239" i="11"/>
  <c r="Q240" i="11"/>
  <c r="Q241" i="11"/>
  <c r="Q242" i="11"/>
  <c r="Q243" i="11"/>
  <c r="Q244" i="11"/>
  <c r="Q245" i="11"/>
  <c r="Q246" i="11"/>
  <c r="Q247" i="11"/>
  <c r="Q248" i="11"/>
  <c r="Q249" i="11"/>
  <c r="Q250" i="11"/>
  <c r="Q251" i="11"/>
  <c r="Q252" i="11"/>
  <c r="Q253" i="11"/>
  <c r="Q254" i="11"/>
  <c r="Q255" i="11"/>
  <c r="Q256" i="11"/>
  <c r="Q257" i="11"/>
  <c r="Q258" i="11"/>
  <c r="Q259" i="11"/>
  <c r="Q260" i="11"/>
  <c r="Q261" i="11"/>
  <c r="Q262" i="11"/>
  <c r="Q263" i="11"/>
  <c r="Q264" i="11"/>
  <c r="Q265" i="11"/>
  <c r="Q266" i="11"/>
  <c r="Q267" i="11"/>
  <c r="Q268" i="11"/>
  <c r="Q269" i="11"/>
  <c r="Q270" i="11"/>
  <c r="Q271" i="11"/>
  <c r="Q272" i="11"/>
  <c r="Q273" i="11"/>
  <c r="Q274" i="11"/>
  <c r="Q275" i="11"/>
  <c r="Q276" i="11"/>
  <c r="Q19" i="11"/>
  <c r="Q18" i="11"/>
</calcChain>
</file>

<file path=xl/sharedStrings.xml><?xml version="1.0" encoding="utf-8"?>
<sst xmlns="http://schemas.openxmlformats.org/spreadsheetml/2006/main" count="163" uniqueCount="146">
  <si>
    <t>rgdp</t>
  </si>
  <si>
    <t>tothours</t>
  </si>
  <si>
    <t>pop</t>
  </si>
  <si>
    <t>ncons</t>
  </si>
  <si>
    <t>ntotinv</t>
  </si>
  <si>
    <t>ngdp</t>
  </si>
  <si>
    <t>rcons</t>
  </si>
  <si>
    <t>rnri</t>
  </si>
  <si>
    <t>pgdp</t>
  </si>
  <si>
    <t>ybus</t>
  </si>
  <si>
    <t>xbus</t>
  </si>
  <si>
    <t>nbus</t>
  </si>
  <si>
    <t>civpop</t>
  </si>
  <si>
    <t>baa</t>
  </si>
  <si>
    <t>tbond10</t>
  </si>
  <si>
    <t>tbill3</t>
  </si>
  <si>
    <t>stockp_ff</t>
  </si>
  <si>
    <t>jpt_mei</t>
  </si>
  <si>
    <t>jpt_ist</t>
  </si>
  <si>
    <t>ford_tfp</t>
  </si>
  <si>
    <t>mn_tfp_p</t>
  </si>
  <si>
    <t>mn_ist_p</t>
  </si>
  <si>
    <t>mn_ist_s</t>
  </si>
  <si>
    <t>mn_tfp_s</t>
  </si>
  <si>
    <t>mn_ist_p_n4</t>
  </si>
  <si>
    <t>mn_tfp_p_n8</t>
  </si>
  <si>
    <t>mn_tfp_p_n4</t>
  </si>
  <si>
    <t>mn_ist_p_n8</t>
  </si>
  <si>
    <t>mn_tfp_s_n4</t>
  </si>
  <si>
    <t>mn_tfp_s_n8</t>
  </si>
  <si>
    <t>mn_ist_s_n4</t>
  </si>
  <si>
    <t>mn_ist_s_n8</t>
  </si>
  <si>
    <t>jpt_tfp</t>
  </si>
  <si>
    <t>bzk_ist_news</t>
  </si>
  <si>
    <t>bzk_ist</t>
  </si>
  <si>
    <t>bzk_tfp</t>
  </si>
  <si>
    <t>bs_tfp_news</t>
  </si>
  <si>
    <t>bp_tfp_news_lr</t>
  </si>
  <si>
    <t>bp_tfp_news_sr</t>
  </si>
  <si>
    <t>Francis, Owyang, Roush, DeCicio shock - sent by Riccardo December 14, 2015</t>
  </si>
  <si>
    <t>ltfp</t>
  </si>
  <si>
    <t>ltfp_I</t>
  </si>
  <si>
    <t>ltfp_util</t>
  </si>
  <si>
    <t>ltfp_I_util</t>
  </si>
  <si>
    <t>relp</t>
  </si>
  <si>
    <t>stockp_sh</t>
  </si>
  <si>
    <t>variables</t>
  </si>
  <si>
    <t>nominal GDP</t>
  </si>
  <si>
    <t>real GDP</t>
  </si>
  <si>
    <t>GDP deflator</t>
  </si>
  <si>
    <t>nominal consumption</t>
  </si>
  <si>
    <t>nominal total investment</t>
  </si>
  <si>
    <t>real consumption</t>
  </si>
  <si>
    <t>real nonresidential investment</t>
  </si>
  <si>
    <t>total hours</t>
  </si>
  <si>
    <t>output in private business</t>
  </si>
  <si>
    <t>output per hour in private business</t>
  </si>
  <si>
    <t>hours in private business</t>
  </si>
  <si>
    <t>log TFP - Fernald series</t>
  </si>
  <si>
    <t>log TFP in investment goods - Fernald series</t>
  </si>
  <si>
    <t>log TFP - utilitzation adjusted, Fernald series</t>
  </si>
  <si>
    <t>log TFP in investment goods - utilization adjusted, Fernald series</t>
  </si>
  <si>
    <t>relative price of investment ogods</t>
  </si>
  <si>
    <t>total population</t>
  </si>
  <si>
    <t>civilian noninstitutional pop 16+</t>
  </si>
  <si>
    <t>BAA bond intereswt rate</t>
  </si>
  <si>
    <t>10 year Treasury bond rate</t>
  </si>
  <si>
    <t>3-month Treasury bill</t>
  </si>
  <si>
    <t>stock prices, from Shiller</t>
  </si>
  <si>
    <t>Stock prices, from Fama-French</t>
  </si>
  <si>
    <t>Ramey update of Beaudry-Portier TFP news shock based on short-run restrictions</t>
  </si>
  <si>
    <t>Ramey update of Beaudry-Portier TFP news shock based on long-run restrictions</t>
  </si>
  <si>
    <t>Barsky-Sims TFP news</t>
  </si>
  <si>
    <t>Ben Zeev-Khan JMCB investment specific news shocks</t>
  </si>
  <si>
    <t>Ben Zeev-Khan JMCB unanticipated investment specific shocks</t>
  </si>
  <si>
    <t>Ben Zeev-Khan JMCB TFP shocks</t>
  </si>
  <si>
    <t>Justiniano, Primaceri, and Tambolotti's RED 2011 TFP shocks</t>
  </si>
  <si>
    <t>Justiniano, Primaceri, and Tambolotti's RED 2011 marginal efficiency of investment shocks</t>
  </si>
  <si>
    <t>Justiniano, Primaceri, and Tambolotti's RED 2011 investment specific technology shocks</t>
  </si>
  <si>
    <t>Miyamoto-Nguyen's permanent TFP shock</t>
  </si>
  <si>
    <t>Miyamoto-Nguyen's permanent IST shock</t>
  </si>
  <si>
    <t>Miyamoto-Nguyen's stationary TFP shock</t>
  </si>
  <si>
    <t>Miyamoto-Nguyen's stationary IST shock</t>
  </si>
  <si>
    <t>Miyamoto-Nguyen's 4-quarter ahead news about permanent TFP shock</t>
  </si>
  <si>
    <t>Miyamoto-Nguyen's8-quarter ahead news about permanent TFP shock</t>
  </si>
  <si>
    <t>Miyamoto-Nguyen's 4-quarter ahead news about permanent IST shock</t>
  </si>
  <si>
    <t>Miyamoto-Nguyen's 8-quarter ahead news about permanent IST shock</t>
  </si>
  <si>
    <t>Miyamoto-Nguyen's8-quarter ahead news about stationary TFP shock</t>
  </si>
  <si>
    <t>Miyamoto-Nguyen's 4-quarter ahead news about stationary IST shock</t>
  </si>
  <si>
    <t>Miyamoto-Nguyen's 8-quarter ahead news about stationary IST shock</t>
  </si>
  <si>
    <t>Miyamoto-Nguyen's 4-quarter ahead news about stationary TFP shock</t>
  </si>
  <si>
    <t>vacancies</t>
  </si>
  <si>
    <t>vacancyrate</t>
  </si>
  <si>
    <t>unemploymentrate</t>
  </si>
  <si>
    <t>labourmkttightness</t>
  </si>
  <si>
    <t>shimerjobfindingrate</t>
  </si>
  <si>
    <t>unemployment</t>
  </si>
  <si>
    <t>separationrate</t>
  </si>
  <si>
    <t>rnondurcons</t>
  </si>
  <si>
    <t>CPI</t>
  </si>
  <si>
    <t>ffr</t>
  </si>
  <si>
    <t>Quarter</t>
  </si>
  <si>
    <t>michexp</t>
  </si>
  <si>
    <t>GDPdeflator</t>
  </si>
  <si>
    <t>initialclaims</t>
  </si>
  <si>
    <t>PVS</t>
  </si>
  <si>
    <t>liquidity_ratio</t>
  </si>
  <si>
    <t>durables_mich</t>
  </si>
  <si>
    <t>Unemp_index_mich</t>
  </si>
  <si>
    <t>RR</t>
  </si>
  <si>
    <t>realndcserv</t>
  </si>
  <si>
    <t>PSR</t>
  </si>
  <si>
    <t>liquidityspread</t>
  </si>
  <si>
    <t>liquidityratio</t>
  </si>
  <si>
    <t>liquiditypremium</t>
  </si>
  <si>
    <t>ko_news_slope</t>
  </si>
  <si>
    <t>ko_news_tfp</t>
  </si>
  <si>
    <t>cgv_news</t>
  </si>
  <si>
    <t>feu</t>
  </si>
  <si>
    <t>fen</t>
  </si>
  <si>
    <t>fue</t>
  </si>
  <si>
    <t>fun</t>
  </si>
  <si>
    <t>fne</t>
  </si>
  <si>
    <t>fnu</t>
  </si>
  <si>
    <t>Convenience_Yield</t>
  </si>
  <si>
    <t>Safety_spread</t>
  </si>
  <si>
    <t>GoogleTrends</t>
  </si>
  <si>
    <t>Recession</t>
  </si>
  <si>
    <t>SFFR</t>
  </si>
  <si>
    <t>ex_return</t>
  </si>
  <si>
    <t>PCE</t>
  </si>
  <si>
    <t>bs_tfp_news_extend</t>
  </si>
  <si>
    <t>log_tfp_util</t>
  </si>
  <si>
    <t>log_tfp</t>
  </si>
  <si>
    <t>log_real_gdp</t>
  </si>
  <si>
    <t>log_real_consumption</t>
  </si>
  <si>
    <t>log_real_stock_price</t>
  </si>
  <si>
    <t>log_hours</t>
  </si>
  <si>
    <t>log_vacancies</t>
  </si>
  <si>
    <t>log_unemployment</t>
  </si>
  <si>
    <t>inflation</t>
  </si>
  <si>
    <t>recession</t>
  </si>
  <si>
    <t>pvs</t>
  </si>
  <si>
    <t>JL_Rate</t>
  </si>
  <si>
    <t>JF_Rate</t>
  </si>
  <si>
    <t>U_Rate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</si>
</sst>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000"/>
  </numFmts>
  <fonts count="1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Georgia"/>
      <family val="1"/>
    </font>
    <font>
      <b/>
      <sz val="11"/>
      <name val="Georgia"/>
      <family val="1"/>
    </font>
    <font>
      <sz val="11"/>
      <color theme="1"/>
      <name val="Georgia"/>
      <family val="1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sz val="10"/>
      <name val="Arial"/>
      <family val="2"/>
    </font>
    <font>
      <b/>
      <sz val="12"/>
      <color theme="1"/>
      <name val="Georgia"/>
      <family val="1"/>
    </font>
    <font>
      <sz val="12"/>
      <color theme="1"/>
      <name val="Georgia"/>
      <family val="1"/>
    </font>
    <font>
      <sz val="12"/>
      <color theme="1"/>
      <name val="Calibri"/>
      <family val="2"/>
    </font>
    <font>
      <sz val="11"/>
      <color rgb="FF000000"/>
      <name val="Georg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2" fontId="4" fillId="0" borderId="0" xfId="0" applyNumberFormat="1" applyFont="1"/>
    <xf numFmtId="164" fontId="4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/>
    <xf numFmtId="1" fontId="5" fillId="0" borderId="0" xfId="0" applyNumberFormat="1" applyFont="1"/>
    <xf numFmtId="0" fontId="5" fillId="0" borderId="0" xfId="0" applyFont="1" applyFill="1"/>
    <xf numFmtId="0" fontId="3" fillId="0" borderId="0" xfId="0" applyFont="1" applyFill="1"/>
    <xf numFmtId="2" fontId="5" fillId="0" borderId="0" xfId="0" applyNumberFormat="1" applyFont="1" applyFill="1"/>
    <xf numFmtId="164" fontId="5" fillId="0" borderId="0" xfId="0" applyNumberFormat="1" applyFont="1" applyFill="1"/>
    <xf numFmtId="1" fontId="5" fillId="0" borderId="0" xfId="0" applyNumberFormat="1" applyFont="1" applyFill="1" applyBorder="1" applyAlignment="1" applyProtection="1"/>
    <xf numFmtId="165" fontId="5" fillId="0" borderId="0" xfId="0" applyNumberFormat="1" applyFont="1"/>
    <xf numFmtId="0" fontId="7" fillId="0" borderId="0" xfId="0" applyFont="1"/>
    <xf numFmtId="0" fontId="6" fillId="0" borderId="0" xfId="0" applyFont="1"/>
    <xf numFmtId="0" fontId="2" fillId="0" borderId="0" xfId="0" applyFont="1"/>
    <xf numFmtId="2" fontId="8" fillId="0" borderId="0" xfId="0" applyNumberFormat="1" applyFont="1"/>
    <xf numFmtId="166" fontId="4" fillId="0" borderId="0" xfId="0" applyNumberFormat="1" applyFont="1"/>
    <xf numFmtId="166" fontId="5" fillId="0" borderId="0" xfId="0" applyNumberFormat="1" applyFont="1"/>
    <xf numFmtId="166" fontId="5" fillId="0" borderId="0" xfId="0" applyNumberFormat="1" applyFont="1" applyFill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workbookViewId="0">
      <selection activeCell="K11" sqref="K10:K11"/>
    </sheetView>
  </sheetViews>
  <sheetFormatPr baseColWidth="10" defaultColWidth="8.83203125" defaultRowHeight="13" x14ac:dyDescent="0.15"/>
  <cols>
    <col min="1" max="1" width="14" style="1" customWidth="1"/>
    <col min="2" max="2" width="15.33203125" customWidth="1"/>
    <col min="4" max="4" width="32.6640625" customWidth="1"/>
  </cols>
  <sheetData>
    <row r="1" spans="1:5" x14ac:dyDescent="0.15">
      <c r="A1" s="1" t="s">
        <v>46</v>
      </c>
    </row>
    <row r="2" spans="1:5" x14ac:dyDescent="0.15">
      <c r="A2" s="1" t="s">
        <v>5</v>
      </c>
      <c r="B2" t="s">
        <v>47</v>
      </c>
    </row>
    <row r="3" spans="1:5" x14ac:dyDescent="0.15">
      <c r="A3" s="1" t="s">
        <v>0</v>
      </c>
      <c r="B3" t="s">
        <v>48</v>
      </c>
    </row>
    <row r="4" spans="1:5" x14ac:dyDescent="0.15">
      <c r="A4" s="1" t="s">
        <v>8</v>
      </c>
      <c r="B4" t="s">
        <v>49</v>
      </c>
      <c r="E4" s="1"/>
    </row>
    <row r="5" spans="1:5" x14ac:dyDescent="0.15">
      <c r="A5" s="1" t="s">
        <v>3</v>
      </c>
      <c r="B5" t="s">
        <v>50</v>
      </c>
    </row>
    <row r="6" spans="1:5" x14ac:dyDescent="0.15">
      <c r="A6" s="1" t="s">
        <v>4</v>
      </c>
      <c r="B6" t="s">
        <v>51</v>
      </c>
    </row>
    <row r="7" spans="1:5" x14ac:dyDescent="0.15">
      <c r="A7" s="1" t="s">
        <v>6</v>
      </c>
      <c r="B7" t="s">
        <v>52</v>
      </c>
    </row>
    <row r="8" spans="1:5" x14ac:dyDescent="0.15">
      <c r="A8" s="1" t="s">
        <v>7</v>
      </c>
      <c r="B8" t="s">
        <v>53</v>
      </c>
    </row>
    <row r="9" spans="1:5" x14ac:dyDescent="0.15">
      <c r="A9" s="1" t="s">
        <v>1</v>
      </c>
      <c r="B9" t="s">
        <v>54</v>
      </c>
    </row>
    <row r="10" spans="1:5" x14ac:dyDescent="0.15">
      <c r="A10" s="1" t="s">
        <v>9</v>
      </c>
      <c r="B10" t="s">
        <v>55</v>
      </c>
    </row>
    <row r="11" spans="1:5" x14ac:dyDescent="0.15">
      <c r="A11" s="1" t="s">
        <v>10</v>
      </c>
      <c r="B11" t="s">
        <v>56</v>
      </c>
    </row>
    <row r="12" spans="1:5" x14ac:dyDescent="0.15">
      <c r="A12" s="1" t="s">
        <v>11</v>
      </c>
      <c r="B12" t="s">
        <v>57</v>
      </c>
    </row>
    <row r="13" spans="1:5" x14ac:dyDescent="0.15">
      <c r="A13" s="1" t="s">
        <v>40</v>
      </c>
      <c r="B13" t="s">
        <v>58</v>
      </c>
    </row>
    <row r="14" spans="1:5" x14ac:dyDescent="0.15">
      <c r="A14" s="1" t="s">
        <v>41</v>
      </c>
      <c r="B14" t="s">
        <v>59</v>
      </c>
    </row>
    <row r="15" spans="1:5" x14ac:dyDescent="0.15">
      <c r="A15" s="1" t="s">
        <v>42</v>
      </c>
      <c r="B15" t="s">
        <v>60</v>
      </c>
    </row>
    <row r="16" spans="1:5" x14ac:dyDescent="0.15">
      <c r="A16" s="1" t="s">
        <v>43</v>
      </c>
      <c r="B16" t="s">
        <v>61</v>
      </c>
    </row>
    <row r="17" spans="1:2" x14ac:dyDescent="0.15">
      <c r="A17" s="1" t="s">
        <v>44</v>
      </c>
      <c r="B17" t="s">
        <v>62</v>
      </c>
    </row>
    <row r="18" spans="1:2" x14ac:dyDescent="0.15">
      <c r="A18" s="1" t="s">
        <v>2</v>
      </c>
      <c r="B18" t="s">
        <v>63</v>
      </c>
    </row>
    <row r="19" spans="1:2" x14ac:dyDescent="0.15">
      <c r="A19" s="1" t="s">
        <v>12</v>
      </c>
      <c r="B19" t="s">
        <v>64</v>
      </c>
    </row>
    <row r="20" spans="1:2" x14ac:dyDescent="0.15">
      <c r="A20" s="1" t="s">
        <v>13</v>
      </c>
      <c r="B20" t="s">
        <v>65</v>
      </c>
    </row>
    <row r="21" spans="1:2" x14ac:dyDescent="0.15">
      <c r="A21" s="1" t="s">
        <v>14</v>
      </c>
      <c r="B21" t="s">
        <v>66</v>
      </c>
    </row>
    <row r="22" spans="1:2" x14ac:dyDescent="0.15">
      <c r="A22" s="1" t="s">
        <v>15</v>
      </c>
      <c r="B22" t="s">
        <v>67</v>
      </c>
    </row>
    <row r="23" spans="1:2" x14ac:dyDescent="0.15">
      <c r="A23" s="1" t="s">
        <v>45</v>
      </c>
      <c r="B23" t="s">
        <v>68</v>
      </c>
    </row>
    <row r="24" spans="1:2" x14ac:dyDescent="0.15">
      <c r="A24" s="1" t="s">
        <v>16</v>
      </c>
      <c r="B24" t="s">
        <v>69</v>
      </c>
    </row>
    <row r="25" spans="1:2" x14ac:dyDescent="0.15">
      <c r="A25" s="1" t="s">
        <v>19</v>
      </c>
      <c r="B25" t="s">
        <v>39</v>
      </c>
    </row>
    <row r="26" spans="1:2" x14ac:dyDescent="0.15">
      <c r="A26" s="1" t="s">
        <v>38</v>
      </c>
      <c r="B26" t="s">
        <v>70</v>
      </c>
    </row>
    <row r="27" spans="1:2" x14ac:dyDescent="0.15">
      <c r="A27" s="1" t="s">
        <v>37</v>
      </c>
      <c r="B27" t="s">
        <v>71</v>
      </c>
    </row>
    <row r="28" spans="1:2" x14ac:dyDescent="0.15">
      <c r="A28" s="1" t="s">
        <v>36</v>
      </c>
      <c r="B28" t="s">
        <v>72</v>
      </c>
    </row>
    <row r="29" spans="1:2" x14ac:dyDescent="0.15">
      <c r="A29" s="1" t="s">
        <v>33</v>
      </c>
      <c r="B29" t="s">
        <v>73</v>
      </c>
    </row>
    <row r="30" spans="1:2" x14ac:dyDescent="0.15">
      <c r="A30" s="1" t="s">
        <v>34</v>
      </c>
      <c r="B30" t="s">
        <v>74</v>
      </c>
    </row>
    <row r="31" spans="1:2" x14ac:dyDescent="0.15">
      <c r="A31" s="1" t="s">
        <v>35</v>
      </c>
      <c r="B31" t="s">
        <v>75</v>
      </c>
    </row>
    <row r="32" spans="1:2" x14ac:dyDescent="0.15">
      <c r="A32" s="1" t="s">
        <v>32</v>
      </c>
      <c r="B32" t="s">
        <v>76</v>
      </c>
    </row>
    <row r="33" spans="1:2" x14ac:dyDescent="0.15">
      <c r="A33" s="1" t="s">
        <v>17</v>
      </c>
      <c r="B33" t="s">
        <v>77</v>
      </c>
    </row>
    <row r="34" spans="1:2" x14ac:dyDescent="0.15">
      <c r="A34" s="1" t="s">
        <v>18</v>
      </c>
      <c r="B34" t="s">
        <v>78</v>
      </c>
    </row>
    <row r="35" spans="1:2" x14ac:dyDescent="0.15">
      <c r="A35" s="1" t="s">
        <v>20</v>
      </c>
      <c r="B35" t="s">
        <v>79</v>
      </c>
    </row>
    <row r="36" spans="1:2" x14ac:dyDescent="0.15">
      <c r="A36" s="1" t="s">
        <v>21</v>
      </c>
      <c r="B36" t="s">
        <v>80</v>
      </c>
    </row>
    <row r="37" spans="1:2" x14ac:dyDescent="0.15">
      <c r="A37" s="1" t="s">
        <v>23</v>
      </c>
      <c r="B37" t="s">
        <v>81</v>
      </c>
    </row>
    <row r="38" spans="1:2" x14ac:dyDescent="0.15">
      <c r="A38" s="1" t="s">
        <v>22</v>
      </c>
      <c r="B38" t="s">
        <v>82</v>
      </c>
    </row>
    <row r="39" spans="1:2" x14ac:dyDescent="0.15">
      <c r="A39" s="1" t="s">
        <v>26</v>
      </c>
      <c r="B39" t="s">
        <v>83</v>
      </c>
    </row>
    <row r="40" spans="1:2" x14ac:dyDescent="0.15">
      <c r="A40" s="1" t="s">
        <v>25</v>
      </c>
      <c r="B40" t="s">
        <v>84</v>
      </c>
    </row>
    <row r="41" spans="1:2" x14ac:dyDescent="0.15">
      <c r="A41" s="1" t="s">
        <v>24</v>
      </c>
      <c r="B41" t="s">
        <v>85</v>
      </c>
    </row>
    <row r="42" spans="1:2" x14ac:dyDescent="0.15">
      <c r="A42" s="1" t="s">
        <v>27</v>
      </c>
      <c r="B42" t="s">
        <v>86</v>
      </c>
    </row>
    <row r="43" spans="1:2" x14ac:dyDescent="0.15">
      <c r="A43" s="1" t="s">
        <v>28</v>
      </c>
      <c r="B43" t="s">
        <v>90</v>
      </c>
    </row>
    <row r="44" spans="1:2" x14ac:dyDescent="0.15">
      <c r="A44" s="1" t="s">
        <v>29</v>
      </c>
      <c r="B44" t="s">
        <v>87</v>
      </c>
    </row>
    <row r="45" spans="1:2" x14ac:dyDescent="0.15">
      <c r="A45" s="1" t="s">
        <v>30</v>
      </c>
      <c r="B45" t="s">
        <v>88</v>
      </c>
    </row>
    <row r="46" spans="1:2" x14ac:dyDescent="0.15">
      <c r="A46" s="1" t="s">
        <v>31</v>
      </c>
      <c r="B46" t="s">
        <v>89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653"/>
  <sheetViews>
    <sheetView workbookViewId="0">
      <pane xSplit="1" topLeftCell="I1" activePane="topRight" state="frozen"/>
      <selection pane="topRight" activeCell="P8" sqref="P8"/>
    </sheetView>
  </sheetViews>
  <sheetFormatPr baseColWidth="10" defaultColWidth="23" defaultRowHeight="14" x14ac:dyDescent="0.15"/>
  <cols>
    <col min="1" max="1" width="23" style="2"/>
    <col min="2" max="10" width="23" style="5"/>
    <col min="11" max="11" width="23" style="6"/>
    <col min="12" max="12" width="23" style="7"/>
    <col min="13" max="13" width="23" style="20"/>
    <col min="14" max="18" width="23" style="6"/>
    <col min="19" max="49" width="23" style="5"/>
    <col min="50" max="50" width="25.6640625" style="5" bestFit="1" customWidth="1"/>
    <col min="51" max="16384" width="23" style="5"/>
  </cols>
  <sheetData>
    <row r="1" spans="1:52" s="2" customFormat="1" x14ac:dyDescent="0.15">
      <c r="A1" s="2" t="s">
        <v>101</v>
      </c>
      <c r="B1" s="2" t="s">
        <v>0</v>
      </c>
      <c r="C1" s="15" t="s">
        <v>8</v>
      </c>
      <c r="D1" s="2" t="s">
        <v>3</v>
      </c>
      <c r="E1" s="2" t="s">
        <v>6</v>
      </c>
      <c r="F1" s="2" t="s">
        <v>40</v>
      </c>
      <c r="G1" s="2" t="s">
        <v>41</v>
      </c>
      <c r="H1" s="2" t="s">
        <v>42</v>
      </c>
      <c r="I1" s="2" t="s">
        <v>45</v>
      </c>
      <c r="J1" s="2" t="s">
        <v>16</v>
      </c>
      <c r="K1" s="3" t="s">
        <v>91</v>
      </c>
      <c r="L1" s="4" t="s">
        <v>92</v>
      </c>
      <c r="M1" s="19" t="s">
        <v>109</v>
      </c>
      <c r="N1" s="3" t="s">
        <v>93</v>
      </c>
      <c r="O1" s="3" t="s">
        <v>96</v>
      </c>
      <c r="P1" s="3" t="s">
        <v>97</v>
      </c>
      <c r="Q1" s="3" t="s">
        <v>94</v>
      </c>
      <c r="R1" s="3" t="s">
        <v>95</v>
      </c>
      <c r="S1" s="2" t="s">
        <v>38</v>
      </c>
      <c r="T1" s="2" t="s">
        <v>37</v>
      </c>
      <c r="U1" s="2" t="s">
        <v>36</v>
      </c>
      <c r="V1" s="2" t="s">
        <v>115</v>
      </c>
      <c r="W1" s="2" t="s">
        <v>116</v>
      </c>
      <c r="X1" s="2" t="s">
        <v>117</v>
      </c>
      <c r="Y1" s="2" t="s">
        <v>98</v>
      </c>
      <c r="Z1" s="2" t="s">
        <v>99</v>
      </c>
      <c r="AA1" s="2" t="s">
        <v>100</v>
      </c>
      <c r="AB1" s="2" t="s">
        <v>118</v>
      </c>
      <c r="AC1" s="2" t="s">
        <v>119</v>
      </c>
      <c r="AD1" s="2" t="s">
        <v>120</v>
      </c>
      <c r="AE1" s="2" t="s">
        <v>121</v>
      </c>
      <c r="AF1" s="2" t="s">
        <v>122</v>
      </c>
      <c r="AG1" s="2" t="s">
        <v>123</v>
      </c>
      <c r="AH1" s="2" t="s">
        <v>102</v>
      </c>
      <c r="AI1" s="2" t="s">
        <v>107</v>
      </c>
      <c r="AJ1" s="2" t="s">
        <v>103</v>
      </c>
      <c r="AK1" s="2" t="s">
        <v>104</v>
      </c>
      <c r="AL1" s="2" t="s">
        <v>105</v>
      </c>
      <c r="AM1" s="2" t="s">
        <v>106</v>
      </c>
      <c r="AN1" s="2" t="s">
        <v>108</v>
      </c>
      <c r="AO1" s="2" t="s">
        <v>124</v>
      </c>
      <c r="AP1" s="2" t="s">
        <v>125</v>
      </c>
      <c r="AQ1" s="2" t="s">
        <v>110</v>
      </c>
      <c r="AR1" s="2" t="s">
        <v>111</v>
      </c>
      <c r="AS1" s="2" t="s">
        <v>112</v>
      </c>
      <c r="AT1" s="2" t="s">
        <v>113</v>
      </c>
      <c r="AU1" s="2" t="s">
        <v>114</v>
      </c>
      <c r="AV1" s="2" t="s">
        <v>126</v>
      </c>
      <c r="AW1" s="2" t="s">
        <v>127</v>
      </c>
      <c r="AX1" s="2" t="s">
        <v>128</v>
      </c>
      <c r="AY1" s="2" t="s">
        <v>129</v>
      </c>
      <c r="AZ1" s="2" t="s">
        <v>130</v>
      </c>
    </row>
    <row r="2" spans="1:52" x14ac:dyDescent="0.15">
      <c r="A2" s="2">
        <v>1947</v>
      </c>
      <c r="B2" s="5">
        <v>1934.5853891453125</v>
      </c>
      <c r="C2" s="16">
        <v>12.566000000000001</v>
      </c>
      <c r="D2" s="5">
        <v>156.30000000000001</v>
      </c>
      <c r="E2" s="5">
        <v>1199.5395241749811</v>
      </c>
      <c r="F2" s="5">
        <v>0</v>
      </c>
      <c r="G2" s="5">
        <v>0</v>
      </c>
      <c r="H2" s="5">
        <v>0</v>
      </c>
      <c r="I2" s="5">
        <v>15.39</v>
      </c>
      <c r="J2" s="5">
        <v>3.2017581462860107</v>
      </c>
      <c r="Y2" s="8">
        <v>3603</v>
      </c>
      <c r="Z2" s="5">
        <v>21.632999999999999</v>
      </c>
      <c r="AJ2" s="5">
        <v>11.96</v>
      </c>
      <c r="AW2" s="5">
        <v>0</v>
      </c>
      <c r="AY2" s="5">
        <v>-2.6378171999999998E-3</v>
      </c>
    </row>
    <row r="3" spans="1:52" x14ac:dyDescent="0.15">
      <c r="A3" s="2">
        <v>1947.25</v>
      </c>
      <c r="B3" s="5">
        <v>1932.5225578658299</v>
      </c>
      <c r="C3" s="16">
        <v>12.744999999999999</v>
      </c>
      <c r="D3" s="5">
        <v>160.19999999999999</v>
      </c>
      <c r="E3" s="5">
        <v>1219.6421773886561</v>
      </c>
      <c r="F3" s="5">
        <v>-1.4963189057307202E-4</v>
      </c>
      <c r="G3" s="5">
        <v>-9.465941029509874E-3</v>
      </c>
      <c r="H3" s="5">
        <v>-3.0573464663582297E-3</v>
      </c>
      <c r="I3" s="5">
        <v>14.593333333333334</v>
      </c>
      <c r="J3" s="5">
        <v>3.0387825965881348</v>
      </c>
      <c r="Y3" s="8">
        <v>3648</v>
      </c>
      <c r="Z3" s="5">
        <v>21.933</v>
      </c>
      <c r="AJ3" s="5">
        <v>12.131</v>
      </c>
      <c r="AW3" s="5">
        <v>0</v>
      </c>
      <c r="AY3" s="5">
        <v>1.03429439E-2</v>
      </c>
    </row>
    <row r="4" spans="1:52" x14ac:dyDescent="0.15">
      <c r="A4" s="2">
        <v>1947.5</v>
      </c>
      <c r="B4" s="5">
        <v>1930.2307632939724</v>
      </c>
      <c r="C4" s="16">
        <v>12.957000000000001</v>
      </c>
      <c r="D4" s="5">
        <v>163.69999999999999</v>
      </c>
      <c r="E4" s="5">
        <v>1223.4678624813153</v>
      </c>
      <c r="F4" s="5">
        <v>-8.8909321858140333E-3</v>
      </c>
      <c r="G4" s="5">
        <v>-7.2494257796683215E-3</v>
      </c>
      <c r="H4" s="5">
        <v>1.4419369702623032E-3</v>
      </c>
      <c r="I4" s="5">
        <v>15.43</v>
      </c>
      <c r="J4" s="5">
        <v>3.223299503326416</v>
      </c>
      <c r="Y4" s="8">
        <v>3648</v>
      </c>
      <c r="Z4" s="5">
        <v>22.567</v>
      </c>
      <c r="AJ4" s="5">
        <v>12.335000000000001</v>
      </c>
      <c r="AW4" s="5">
        <v>0</v>
      </c>
      <c r="AY4" s="5">
        <v>4.5501300999999999E-3</v>
      </c>
    </row>
    <row r="5" spans="1:52" x14ac:dyDescent="0.15">
      <c r="A5" s="2">
        <v>1947.75</v>
      </c>
      <c r="B5" s="5">
        <v>1960.6809279903587</v>
      </c>
      <c r="C5" s="16">
        <v>13.276</v>
      </c>
      <c r="D5" s="5">
        <v>167.8</v>
      </c>
      <c r="E5" s="5">
        <v>1223.6563844527093</v>
      </c>
      <c r="F5" s="5">
        <v>-1.3720889515947817E-3</v>
      </c>
      <c r="G5" s="5">
        <v>1.0933041875274501E-2</v>
      </c>
      <c r="H5" s="5">
        <v>-3.8368736296843509E-3</v>
      </c>
      <c r="I5" s="5">
        <v>15.25</v>
      </c>
      <c r="J5" s="5">
        <v>3.2665114402770996</v>
      </c>
      <c r="Y5" s="8">
        <v>3584</v>
      </c>
      <c r="Z5" s="5">
        <v>23.167000000000002</v>
      </c>
      <c r="AJ5" s="5">
        <v>12.638999999999999</v>
      </c>
      <c r="AW5" s="5">
        <v>0</v>
      </c>
      <c r="AY5" s="5">
        <v>3.1445636999999999E-2</v>
      </c>
    </row>
    <row r="6" spans="1:52" x14ac:dyDescent="0.15">
      <c r="A6" s="2">
        <v>1948</v>
      </c>
      <c r="B6" s="5">
        <v>1989.6853277524478</v>
      </c>
      <c r="C6" s="16">
        <v>13.379</v>
      </c>
      <c r="D6" s="5">
        <v>170.5</v>
      </c>
      <c r="E6" s="5">
        <v>1229.7151099891814</v>
      </c>
      <c r="F6" s="5">
        <v>2.2388729265826402E-2</v>
      </c>
      <c r="G6" s="5">
        <v>4.4516031275415674E-2</v>
      </c>
      <c r="H6" s="5">
        <v>2.5753745367927277E-2</v>
      </c>
      <c r="I6" s="5">
        <v>14.410000000000002</v>
      </c>
      <c r="J6" s="5">
        <v>3.1751828193664551</v>
      </c>
      <c r="Y6" s="8">
        <v>3581</v>
      </c>
      <c r="Z6" s="5">
        <v>23.533000000000001</v>
      </c>
      <c r="AJ6" s="5">
        <v>12.739000000000001</v>
      </c>
      <c r="AW6" s="5">
        <v>0</v>
      </c>
      <c r="AY6" s="5">
        <v>-3.6181428999999998E-3</v>
      </c>
    </row>
    <row r="7" spans="1:52" x14ac:dyDescent="0.15">
      <c r="A7" s="2">
        <v>1948.25</v>
      </c>
      <c r="B7" s="5">
        <v>2021.9307994369117</v>
      </c>
      <c r="C7" s="16">
        <v>13.497</v>
      </c>
      <c r="D7" s="5">
        <v>174.3</v>
      </c>
      <c r="E7" s="5">
        <v>1244.2889777270132</v>
      </c>
      <c r="F7" s="5">
        <v>4.2187361492454334E-2</v>
      </c>
      <c r="G7" s="5">
        <v>5.5890969102887926E-2</v>
      </c>
      <c r="H7" s="5">
        <v>4.7065131589086942E-2</v>
      </c>
      <c r="I7" s="5">
        <v>16.123333333333331</v>
      </c>
      <c r="J7" s="5">
        <v>3.5861334800720215</v>
      </c>
      <c r="Y7" s="8">
        <v>3602</v>
      </c>
      <c r="Z7" s="5">
        <v>23.933</v>
      </c>
      <c r="AJ7" s="5">
        <v>12.853999999999999</v>
      </c>
      <c r="AW7" s="5">
        <v>0</v>
      </c>
      <c r="AY7" s="5">
        <v>0.1234894535</v>
      </c>
    </row>
    <row r="8" spans="1:52" x14ac:dyDescent="0.15">
      <c r="A8" s="2">
        <v>1948.5</v>
      </c>
      <c r="B8" s="5">
        <v>2033.170873645159</v>
      </c>
      <c r="C8" s="16">
        <v>13.747</v>
      </c>
      <c r="D8" s="5">
        <v>177.2</v>
      </c>
      <c r="E8" s="5">
        <v>1245.8693665190185</v>
      </c>
      <c r="F8" s="5">
        <v>3.3256219733413535E-2</v>
      </c>
      <c r="G8" s="5">
        <v>2.8670422577125713E-2</v>
      </c>
      <c r="H8" s="5">
        <v>5.0259540215617987E-2</v>
      </c>
      <c r="I8" s="5">
        <v>16.04</v>
      </c>
      <c r="J8" s="5">
        <v>3.4598464965820312</v>
      </c>
      <c r="Y8" s="8">
        <v>3565</v>
      </c>
      <c r="Z8" s="5">
        <v>24.466999999999999</v>
      </c>
      <c r="AJ8" s="5">
        <v>13.092000000000001</v>
      </c>
      <c r="AW8" s="5">
        <v>0</v>
      </c>
      <c r="AY8" s="5">
        <v>-6.6070646499999997E-2</v>
      </c>
    </row>
    <row r="9" spans="1:52" x14ac:dyDescent="0.15">
      <c r="A9" s="2">
        <v>1948.75</v>
      </c>
      <c r="B9" s="5">
        <v>2035.6806149829574</v>
      </c>
      <c r="C9" s="16">
        <v>13.789</v>
      </c>
      <c r="D9" s="5">
        <v>178.1</v>
      </c>
      <c r="E9" s="5">
        <v>1256.0829395585019</v>
      </c>
      <c r="F9" s="5">
        <v>3.4510930745916914E-2</v>
      </c>
      <c r="G9" s="5">
        <v>2.0531395235479755E-2</v>
      </c>
      <c r="H9" s="5">
        <v>5.6919079185314796E-2</v>
      </c>
      <c r="I9" s="5">
        <v>15.556666666666667</v>
      </c>
      <c r="J9" s="5">
        <v>3.412933349609375</v>
      </c>
      <c r="Y9" s="8">
        <v>3595</v>
      </c>
      <c r="Z9" s="5">
        <v>24.233000000000001</v>
      </c>
      <c r="AJ9" s="5">
        <v>13.132</v>
      </c>
      <c r="AW9" s="5">
        <v>1</v>
      </c>
      <c r="AY9" s="5">
        <v>-3.2160007999999999E-3</v>
      </c>
    </row>
    <row r="10" spans="1:52" x14ac:dyDescent="0.15">
      <c r="A10" s="2">
        <v>1949</v>
      </c>
      <c r="B10" s="5">
        <v>2007.7276372384629</v>
      </c>
      <c r="C10" s="16">
        <v>13.717000000000001</v>
      </c>
      <c r="D10" s="5">
        <v>177</v>
      </c>
      <c r="E10" s="5">
        <v>1258.0851517520789</v>
      </c>
      <c r="F10" s="5">
        <v>1.9100973796446999E-2</v>
      </c>
      <c r="G10" s="5">
        <v>4.8594515779746064E-4</v>
      </c>
      <c r="H10" s="5">
        <v>5.1745600295043298E-2</v>
      </c>
      <c r="I10" s="5">
        <v>15.013333333333334</v>
      </c>
      <c r="J10" s="5">
        <v>3.366119384765625</v>
      </c>
      <c r="Y10" s="8">
        <v>3593</v>
      </c>
      <c r="Z10" s="5">
        <v>23.867000000000001</v>
      </c>
      <c r="AJ10" s="5">
        <v>13.061999999999999</v>
      </c>
      <c r="AW10" s="5">
        <v>1</v>
      </c>
      <c r="AY10" s="5">
        <v>1.0462653000000001E-3</v>
      </c>
    </row>
    <row r="11" spans="1:52" x14ac:dyDescent="0.15">
      <c r="A11" s="2">
        <v>1949.25</v>
      </c>
      <c r="B11" s="5">
        <v>2000.8837175049707</v>
      </c>
      <c r="C11" s="16">
        <v>13.579000000000001</v>
      </c>
      <c r="D11" s="5">
        <v>178.6</v>
      </c>
      <c r="E11" s="5">
        <v>1277.2652506615175</v>
      </c>
      <c r="F11" s="5">
        <v>1.7396444633496922E-2</v>
      </c>
      <c r="G11" s="5">
        <v>-6.8413836167094677E-3</v>
      </c>
      <c r="H11" s="5">
        <v>6.7379504846048099E-2</v>
      </c>
      <c r="I11" s="5">
        <v>14.546666666666667</v>
      </c>
      <c r="J11" s="5">
        <v>3.3023715019226074</v>
      </c>
      <c r="Y11" s="8">
        <v>3588</v>
      </c>
      <c r="Z11" s="5">
        <v>23.867000000000001</v>
      </c>
      <c r="AJ11" s="5">
        <v>12.930999999999999</v>
      </c>
      <c r="AW11" s="5">
        <v>1</v>
      </c>
      <c r="AY11" s="5">
        <v>-4.8828006399999999E-2</v>
      </c>
    </row>
    <row r="12" spans="1:52" x14ac:dyDescent="0.15">
      <c r="A12" s="2">
        <v>1949.5</v>
      </c>
      <c r="B12" s="5">
        <v>2023.0957139684654</v>
      </c>
      <c r="C12" s="16">
        <v>13.509</v>
      </c>
      <c r="D12" s="5">
        <v>177.9</v>
      </c>
      <c r="E12" s="5">
        <v>1279.6719896417783</v>
      </c>
      <c r="F12" s="5">
        <v>3.4335809727442337E-2</v>
      </c>
      <c r="G12" s="5">
        <v>1.0097833567959277E-2</v>
      </c>
      <c r="H12" s="5">
        <v>7.5648061927783727E-2</v>
      </c>
      <c r="I12" s="5">
        <v>15.18</v>
      </c>
      <c r="J12" s="5">
        <v>3.5589511394500732</v>
      </c>
      <c r="S12" s="5">
        <v>1.2631720863282681E-2</v>
      </c>
      <c r="T12" s="5">
        <v>1.1430327780544758E-2</v>
      </c>
      <c r="Y12" s="8">
        <v>3542</v>
      </c>
      <c r="Z12" s="5">
        <v>23.8</v>
      </c>
      <c r="AJ12" s="5">
        <v>12.872</v>
      </c>
      <c r="AW12" s="5">
        <v>1</v>
      </c>
      <c r="AY12" s="5">
        <v>0.112744494</v>
      </c>
    </row>
    <row r="13" spans="1:52" x14ac:dyDescent="0.15">
      <c r="A13" s="2">
        <v>1949.75</v>
      </c>
      <c r="B13" s="5">
        <v>2004.7344281698474</v>
      </c>
      <c r="C13" s="16">
        <v>13.518000000000001</v>
      </c>
      <c r="D13" s="5">
        <v>180.4</v>
      </c>
      <c r="E13" s="5">
        <v>1298.8696090431276</v>
      </c>
      <c r="F13" s="5">
        <v>2.6896782594431061E-2</v>
      </c>
      <c r="G13" s="5">
        <v>3.5136896103414757E-3</v>
      </c>
      <c r="H13" s="5">
        <v>7.732061936799528E-2</v>
      </c>
      <c r="I13" s="5">
        <v>16.18</v>
      </c>
      <c r="J13" s="5">
        <v>3.8986799716949463</v>
      </c>
      <c r="S13" s="5">
        <v>6.5689519047737122E-2</v>
      </c>
      <c r="T13" s="5">
        <v>1.0713686235249043E-2</v>
      </c>
      <c r="Y13" s="8">
        <v>3583</v>
      </c>
      <c r="Z13" s="5">
        <v>23.7</v>
      </c>
      <c r="AJ13" s="5">
        <v>12.872999999999999</v>
      </c>
      <c r="AW13" s="5">
        <v>0</v>
      </c>
      <c r="AY13" s="5">
        <v>0.1020516739</v>
      </c>
    </row>
    <row r="14" spans="1:52" x14ac:dyDescent="0.15">
      <c r="A14" s="2">
        <v>1950</v>
      </c>
      <c r="B14" s="5">
        <v>2084.5070422535209</v>
      </c>
      <c r="C14" s="16">
        <v>13.49</v>
      </c>
      <c r="D14" s="5">
        <v>183.1</v>
      </c>
      <c r="E14" s="5">
        <v>1320.6866705135603</v>
      </c>
      <c r="F14" s="5">
        <v>6.9039566052204251E-2</v>
      </c>
      <c r="G14" s="5">
        <v>4.2519657242206549E-2</v>
      </c>
      <c r="H14" s="5">
        <v>9.7672858706912488E-2</v>
      </c>
      <c r="I14" s="5">
        <v>17.146666666666668</v>
      </c>
      <c r="J14" s="5">
        <v>4.1916689872741699</v>
      </c>
      <c r="S14" s="5">
        <v>-3.1311742961406708E-2</v>
      </c>
      <c r="T14" s="5">
        <v>7.5832870788872242E-3</v>
      </c>
      <c r="Y14" s="8">
        <v>3614</v>
      </c>
      <c r="Z14" s="5">
        <v>23.533000000000001</v>
      </c>
      <c r="AJ14" s="5">
        <v>12.853</v>
      </c>
      <c r="AW14" s="5">
        <v>0</v>
      </c>
      <c r="AY14" s="5">
        <v>4.5452118899999998E-2</v>
      </c>
    </row>
    <row r="15" spans="1:52" x14ac:dyDescent="0.15">
      <c r="A15" s="2">
        <v>1950.25</v>
      </c>
      <c r="B15" s="5">
        <v>2147.2891121288226</v>
      </c>
      <c r="C15" s="16">
        <v>13.538</v>
      </c>
      <c r="D15" s="5">
        <v>187</v>
      </c>
      <c r="E15" s="5">
        <v>1342.4264178033022</v>
      </c>
      <c r="F15" s="5">
        <v>8.9110635511613953E-2</v>
      </c>
      <c r="G15" s="5">
        <v>5.8056991740476127E-2</v>
      </c>
      <c r="H15" s="5">
        <v>9.4830612874306774E-2</v>
      </c>
      <c r="I15" s="5">
        <v>18.34</v>
      </c>
      <c r="J15" s="5">
        <v>4.4627699851989746</v>
      </c>
      <c r="S15" s="5">
        <v>6.9372737780213356E-3</v>
      </c>
      <c r="T15" s="5">
        <v>7.9453745856881142E-3</v>
      </c>
      <c r="Y15" s="8">
        <v>3644</v>
      </c>
      <c r="Z15" s="5">
        <v>23.7</v>
      </c>
      <c r="AJ15" s="5">
        <v>12.897</v>
      </c>
      <c r="AW15" s="5">
        <v>0</v>
      </c>
      <c r="AY15" s="5">
        <v>3.2769100900000001E-2</v>
      </c>
    </row>
    <row r="16" spans="1:52" x14ac:dyDescent="0.15">
      <c r="A16" s="2">
        <v>1950.5</v>
      </c>
      <c r="B16" s="5">
        <v>2230.3354540196642</v>
      </c>
      <c r="C16" s="16">
        <v>13.832000000000001</v>
      </c>
      <c r="D16" s="5">
        <v>200.7</v>
      </c>
      <c r="E16" s="5">
        <v>1411.2931580057661</v>
      </c>
      <c r="F16" s="5">
        <v>0.10912605867663611</v>
      </c>
      <c r="G16" s="5">
        <v>8.2980743467248222E-2</v>
      </c>
      <c r="H16" s="5">
        <v>9.4397612859138724E-2</v>
      </c>
      <c r="I16" s="5">
        <v>18.296666666666667</v>
      </c>
      <c r="J16" s="5">
        <v>4.6328363418579102</v>
      </c>
      <c r="S16" s="5">
        <v>-3.9731062948703766E-2</v>
      </c>
      <c r="T16" s="5">
        <v>-5.7527725584805012E-3</v>
      </c>
      <c r="Y16" s="8">
        <v>3691</v>
      </c>
      <c r="Z16" s="5">
        <v>24.266999999999999</v>
      </c>
      <c r="AJ16" s="5">
        <v>13.177</v>
      </c>
      <c r="AW16" s="5">
        <v>0</v>
      </c>
      <c r="AY16" s="5">
        <v>0.12636759789999999</v>
      </c>
    </row>
    <row r="17" spans="1:51" x14ac:dyDescent="0.15">
      <c r="A17" s="2">
        <v>1950.75</v>
      </c>
      <c r="B17" s="5">
        <v>2273.2434350603266</v>
      </c>
      <c r="C17" s="16">
        <v>14.09</v>
      </c>
      <c r="D17" s="5">
        <v>198.1</v>
      </c>
      <c r="E17" s="5">
        <v>1368.4719535783365</v>
      </c>
      <c r="F17" s="5">
        <v>0.11076025954744982</v>
      </c>
      <c r="G17" s="5">
        <v>8.2695395675236538E-2</v>
      </c>
      <c r="H17" s="5">
        <v>9.508233340445213E-2</v>
      </c>
      <c r="I17" s="5">
        <v>19.816666666666666</v>
      </c>
      <c r="J17" s="5">
        <v>5.0411858558654785</v>
      </c>
      <c r="S17" s="5">
        <v>6.3080660998821259E-2</v>
      </c>
      <c r="T17" s="5">
        <v>1.6059145331382751E-2</v>
      </c>
      <c r="Y17" s="8">
        <v>3592</v>
      </c>
      <c r="Z17" s="5">
        <v>24.766999999999999</v>
      </c>
      <c r="AJ17" s="5">
        <v>13.425000000000001</v>
      </c>
      <c r="AW17" s="5">
        <v>0</v>
      </c>
      <c r="AY17" s="5">
        <v>8.1334317899999994E-2</v>
      </c>
    </row>
    <row r="18" spans="1:51" s="9" customFormat="1" x14ac:dyDescent="0.15">
      <c r="A18" s="10">
        <v>1951</v>
      </c>
      <c r="B18" s="9">
        <v>2304.7410249383393</v>
      </c>
      <c r="C18" s="16">
        <v>14.596</v>
      </c>
      <c r="D18" s="9">
        <v>209.4</v>
      </c>
      <c r="E18" s="9">
        <v>1401.7940822064534</v>
      </c>
      <c r="F18" s="9">
        <v>0.10511522343144399</v>
      </c>
      <c r="G18" s="9">
        <v>7.6061412735056635E-2</v>
      </c>
      <c r="H18" s="9">
        <v>8.8256400942842234E-2</v>
      </c>
      <c r="I18" s="9">
        <v>21.613333333333333</v>
      </c>
      <c r="J18" s="9">
        <v>5.6009559631347656</v>
      </c>
      <c r="K18" s="11">
        <v>2224.1607572400003</v>
      </c>
      <c r="L18" s="12">
        <v>3.5818284163333338</v>
      </c>
      <c r="M18" s="21"/>
      <c r="N18" s="9">
        <v>3.5</v>
      </c>
      <c r="O18" s="13">
        <v>2182.3333333333335</v>
      </c>
      <c r="P18" s="5">
        <v>2.7533656106820299E-2</v>
      </c>
      <c r="Q18" s="11">
        <f>L18/N18</f>
        <v>1.0233795475238097</v>
      </c>
      <c r="R18" s="5">
        <v>0.59159736295257082</v>
      </c>
      <c r="S18" s="9">
        <v>7.0805490016937256E-2</v>
      </c>
      <c r="T18" s="9">
        <v>1.6305053606629372E-2</v>
      </c>
      <c r="Y18" s="8">
        <v>3643</v>
      </c>
      <c r="Z18" s="5">
        <v>25.632999999999999</v>
      </c>
      <c r="AJ18" s="5">
        <v>13.909000000000001</v>
      </c>
      <c r="AW18" s="9">
        <v>0</v>
      </c>
      <c r="AY18" s="9">
        <v>5.8354841599999999E-2</v>
      </c>
    </row>
    <row r="19" spans="1:51" x14ac:dyDescent="0.15">
      <c r="A19" s="2">
        <v>1951.25</v>
      </c>
      <c r="B19" s="5">
        <v>2344.8135039477265</v>
      </c>
      <c r="C19" s="16">
        <v>14.692</v>
      </c>
      <c r="D19" s="5">
        <v>205.1</v>
      </c>
      <c r="E19" s="5">
        <v>1361.9762268410918</v>
      </c>
      <c r="F19" s="5">
        <v>0.10697883375501387</v>
      </c>
      <c r="G19" s="5">
        <v>7.7835577048364135E-2</v>
      </c>
      <c r="H19" s="5">
        <v>8.2715118519549477E-2</v>
      </c>
      <c r="I19" s="5">
        <v>21.8</v>
      </c>
      <c r="J19" s="5">
        <v>5.6952567100524902</v>
      </c>
      <c r="K19" s="6">
        <v>2306.7679151433331</v>
      </c>
      <c r="L19" s="7">
        <v>3.731071266666667</v>
      </c>
      <c r="N19" s="5">
        <v>3.1</v>
      </c>
      <c r="O19" s="13">
        <v>1923.3333333333333</v>
      </c>
      <c r="P19" s="5">
        <v>2.7107499798677982E-2</v>
      </c>
      <c r="Q19" s="6">
        <f>L19/N19</f>
        <v>1.2035713763440861</v>
      </c>
      <c r="R19" s="5">
        <v>0.58862042689231331</v>
      </c>
      <c r="S19" s="5">
        <v>-2.542552538216114E-2</v>
      </c>
      <c r="T19" s="5">
        <v>-7.1062161587178707E-3</v>
      </c>
      <c r="Y19" s="8">
        <v>3576</v>
      </c>
      <c r="Z19" s="5">
        <v>25.867000000000001</v>
      </c>
      <c r="AJ19" s="5">
        <v>14.002000000000001</v>
      </c>
      <c r="AW19" s="5">
        <v>0</v>
      </c>
      <c r="AY19" s="5">
        <v>-1.2147601500000001E-2</v>
      </c>
    </row>
    <row r="20" spans="1:51" x14ac:dyDescent="0.15">
      <c r="A20" s="2">
        <v>1951.5</v>
      </c>
      <c r="B20" s="5">
        <v>2393.0344874498333</v>
      </c>
      <c r="C20" s="16">
        <v>14.701000000000001</v>
      </c>
      <c r="D20" s="5">
        <v>207.8</v>
      </c>
      <c r="E20" s="5">
        <v>1377.9840848806366</v>
      </c>
      <c r="F20" s="5">
        <v>0.12574619367240222</v>
      </c>
      <c r="G20" s="5">
        <v>9.7134776580800289E-2</v>
      </c>
      <c r="H20" s="5">
        <v>0.11065531857258271</v>
      </c>
      <c r="I20" s="5">
        <v>22.766666666666666</v>
      </c>
      <c r="J20" s="5">
        <v>6.1415300369262695</v>
      </c>
      <c r="K20" s="6">
        <v>2257.5262790366664</v>
      </c>
      <c r="L20" s="7">
        <v>3.6449696223333334</v>
      </c>
      <c r="N20" s="5">
        <v>3.2</v>
      </c>
      <c r="O20" s="13">
        <v>1983.3333333333333</v>
      </c>
      <c r="P20" s="5">
        <v>2.9649637927783856E-2</v>
      </c>
      <c r="Q20" s="6">
        <f t="shared" ref="Q20:Q83" si="0">L20/N20</f>
        <v>1.1390530069791667</v>
      </c>
      <c r="R20" s="5">
        <v>0.59111012166737453</v>
      </c>
      <c r="S20" s="5">
        <v>1.8430685624480247E-2</v>
      </c>
      <c r="T20" s="5">
        <v>1.5467725694179535E-2</v>
      </c>
      <c r="Y20" s="8">
        <v>3634</v>
      </c>
      <c r="Z20" s="5">
        <v>25.966999999999999</v>
      </c>
      <c r="AJ20" s="5">
        <v>14.01</v>
      </c>
      <c r="AW20" s="5">
        <v>0</v>
      </c>
      <c r="AY20" s="5">
        <v>0.1243180451</v>
      </c>
    </row>
    <row r="21" spans="1:51" x14ac:dyDescent="0.15">
      <c r="A21" s="2">
        <v>1951.75</v>
      </c>
      <c r="B21" s="5">
        <v>2398.2782971282536</v>
      </c>
      <c r="C21" s="16">
        <v>14.869</v>
      </c>
      <c r="D21" s="5">
        <v>211.7</v>
      </c>
      <c r="E21" s="5">
        <v>1385.5618823221414</v>
      </c>
      <c r="F21" s="5">
        <v>0.12413983784851436</v>
      </c>
      <c r="G21" s="5">
        <v>9.7891406599035211E-2</v>
      </c>
      <c r="H21" s="5">
        <v>0.1074344739939902</v>
      </c>
      <c r="I21" s="5">
        <v>23.16</v>
      </c>
      <c r="J21" s="5">
        <v>6.2128391265869141</v>
      </c>
      <c r="K21" s="6">
        <v>2268.0254900666669</v>
      </c>
      <c r="L21" s="7">
        <v>3.6449696223333334</v>
      </c>
      <c r="N21" s="5">
        <v>3.4</v>
      </c>
      <c r="O21" s="13">
        <v>2110.6666666666665</v>
      </c>
      <c r="P21" s="5">
        <v>2.6812661806453832E-2</v>
      </c>
      <c r="Q21" s="6">
        <f t="shared" si="0"/>
        <v>1.0720498889215686</v>
      </c>
      <c r="R21" s="5">
        <v>0.57654149595631088</v>
      </c>
      <c r="S21" s="5">
        <v>-5.9453011490404606E-3</v>
      </c>
      <c r="T21" s="5">
        <v>-6.1017405241727829E-3</v>
      </c>
      <c r="Y21" s="8">
        <v>3659</v>
      </c>
      <c r="Z21" s="5">
        <v>26.367000000000001</v>
      </c>
      <c r="AJ21" s="5">
        <v>14.17</v>
      </c>
      <c r="AW21" s="5">
        <v>0</v>
      </c>
      <c r="AY21" s="5">
        <v>3.55681287E-2</v>
      </c>
    </row>
    <row r="22" spans="1:51" x14ac:dyDescent="0.15">
      <c r="A22" s="2">
        <v>1952</v>
      </c>
      <c r="B22" s="5">
        <v>2423.4676713987756</v>
      </c>
      <c r="C22" s="16">
        <v>14.863</v>
      </c>
      <c r="D22" s="5">
        <v>213.1</v>
      </c>
      <c r="E22" s="5">
        <v>1388.9069934171935</v>
      </c>
      <c r="F22" s="5">
        <v>0.12415729182544093</v>
      </c>
      <c r="G22" s="5">
        <v>9.1989327190234796E-2</v>
      </c>
      <c r="H22" s="5">
        <v>9.4340766583217175E-2</v>
      </c>
      <c r="I22" s="5">
        <v>23.916666666666668</v>
      </c>
      <c r="J22" s="5">
        <v>6.4580178260803223</v>
      </c>
      <c r="K22" s="6">
        <v>2363.3630547766666</v>
      </c>
      <c r="L22" s="7">
        <v>3.7999525826666667</v>
      </c>
      <c r="N22" s="5">
        <v>3.1</v>
      </c>
      <c r="O22" s="13">
        <v>1914</v>
      </c>
      <c r="P22" s="5">
        <v>2.8040143273607088E-2</v>
      </c>
      <c r="Q22" s="6">
        <f t="shared" si="0"/>
        <v>1.2257911556989247</v>
      </c>
      <c r="R22" s="5">
        <v>0.63198250158610747</v>
      </c>
      <c r="S22" s="5">
        <v>3.6944922059774399E-2</v>
      </c>
      <c r="T22" s="5">
        <v>6.6875838674604893E-3</v>
      </c>
      <c r="Y22" s="8">
        <v>3614</v>
      </c>
      <c r="Z22" s="5">
        <v>26.367000000000001</v>
      </c>
      <c r="AJ22" s="5">
        <v>14.163</v>
      </c>
      <c r="AM22" s="5">
        <v>0.20127829704267067</v>
      </c>
      <c r="AT22" s="5">
        <v>0.20127829704267067</v>
      </c>
      <c r="AW22" s="5">
        <v>0</v>
      </c>
      <c r="AY22" s="5">
        <v>4.0140224100000003E-2</v>
      </c>
    </row>
    <row r="23" spans="1:51" x14ac:dyDescent="0.15">
      <c r="A23" s="2">
        <v>1952.25</v>
      </c>
      <c r="B23" s="5">
        <v>2428.4370380325227</v>
      </c>
      <c r="C23" s="16">
        <v>14.882</v>
      </c>
      <c r="D23" s="5">
        <v>217.2</v>
      </c>
      <c r="E23" s="5">
        <v>1415.9061277705346</v>
      </c>
      <c r="F23" s="5">
        <v>0.12962895976834077</v>
      </c>
      <c r="G23" s="5">
        <v>0.10417708425270351</v>
      </c>
      <c r="H23" s="5">
        <v>0.11511674946018537</v>
      </c>
      <c r="I23" s="5">
        <v>23.95</v>
      </c>
      <c r="J23" s="5">
        <v>6.5009217262268066</v>
      </c>
      <c r="K23" s="6">
        <v>2212.0242914566666</v>
      </c>
      <c r="L23" s="7">
        <v>3.5703481969999999</v>
      </c>
      <c r="N23" s="5">
        <v>3</v>
      </c>
      <c r="O23" s="13">
        <v>1852.6666666666667</v>
      </c>
      <c r="P23" s="5">
        <v>2.8406942102412125E-2</v>
      </c>
      <c r="Q23" s="6">
        <f t="shared" si="0"/>
        <v>1.1901160656666667</v>
      </c>
      <c r="R23" s="5">
        <v>0.60875323054691988</v>
      </c>
      <c r="S23" s="5">
        <v>-1.822180487215519E-2</v>
      </c>
      <c r="T23" s="5">
        <v>-5.013943649828434E-3</v>
      </c>
      <c r="Y23" s="8">
        <v>3684</v>
      </c>
      <c r="Z23" s="5">
        <v>26.433</v>
      </c>
      <c r="AJ23" s="5">
        <v>14.18</v>
      </c>
      <c r="AM23" s="5">
        <v>0.19789591588041711</v>
      </c>
      <c r="AT23" s="5">
        <v>0.19789591588041711</v>
      </c>
      <c r="AW23" s="5">
        <v>0</v>
      </c>
      <c r="AY23" s="5">
        <v>3.4299858199999998E-2</v>
      </c>
    </row>
    <row r="24" spans="1:51" x14ac:dyDescent="0.15">
      <c r="A24" s="2">
        <v>1952.5</v>
      </c>
      <c r="B24" s="5">
        <v>2446.1722488038276</v>
      </c>
      <c r="C24" s="16">
        <v>15.048</v>
      </c>
      <c r="D24" s="5">
        <v>219.7</v>
      </c>
      <c r="E24" s="5">
        <v>1422.9274611398964</v>
      </c>
      <c r="F24" s="5">
        <v>0.13131954251422984</v>
      </c>
      <c r="G24" s="5">
        <v>0.10688480327786606</v>
      </c>
      <c r="H24" s="5">
        <v>0.10726405177433358</v>
      </c>
      <c r="I24" s="5">
        <v>25.013333333333332</v>
      </c>
      <c r="J24" s="5">
        <v>6.7441830635070801</v>
      </c>
      <c r="K24" s="6">
        <v>2192.76975348</v>
      </c>
      <c r="L24" s="7">
        <v>3.5301674296666667</v>
      </c>
      <c r="N24" s="5">
        <v>3.2</v>
      </c>
      <c r="O24" s="13">
        <v>2004.6666666666667</v>
      </c>
      <c r="P24" s="5">
        <v>2.7316936722553628E-2</v>
      </c>
      <c r="Q24" s="6">
        <f t="shared" si="0"/>
        <v>1.1031773217708334</v>
      </c>
      <c r="R24" s="5">
        <v>0.59863727689136992</v>
      </c>
      <c r="S24" s="5">
        <v>3.6334935575723648E-2</v>
      </c>
      <c r="T24" s="5">
        <v>9.7322668880224228E-3</v>
      </c>
      <c r="Y24" s="8">
        <v>3733</v>
      </c>
      <c r="Z24" s="5">
        <v>26.7</v>
      </c>
      <c r="AJ24" s="5">
        <v>14.339</v>
      </c>
      <c r="AM24" s="5">
        <v>0.20147683624108678</v>
      </c>
      <c r="AT24" s="5">
        <v>0.20147683624108678</v>
      </c>
      <c r="AW24" s="5">
        <v>0</v>
      </c>
      <c r="AY24" s="5">
        <v>-9.2299086999999991E-3</v>
      </c>
    </row>
    <row r="25" spans="1:51" x14ac:dyDescent="0.15">
      <c r="A25" s="2">
        <v>1952.75</v>
      </c>
      <c r="B25" s="5">
        <v>2526.0088794645817</v>
      </c>
      <c r="C25" s="16">
        <v>15.090999999999999</v>
      </c>
      <c r="D25" s="5">
        <v>227.9</v>
      </c>
      <c r="E25" s="5">
        <v>1473.5548946075262</v>
      </c>
      <c r="F25" s="5">
        <v>0.14933695676189035</v>
      </c>
      <c r="G25" s="5">
        <v>0.14129069633824001</v>
      </c>
      <c r="H25" s="5">
        <v>0.10648747127573872</v>
      </c>
      <c r="I25" s="5">
        <v>25.110000000000003</v>
      </c>
      <c r="J25" s="5">
        <v>6.9497647285461426</v>
      </c>
      <c r="K25" s="6">
        <v>2441.22813025</v>
      </c>
      <c r="L25" s="7">
        <v>3.9147547753333334</v>
      </c>
      <c r="N25" s="5">
        <v>2.8</v>
      </c>
      <c r="O25" s="13">
        <v>1749.6666666666667</v>
      </c>
      <c r="P25" s="5">
        <v>2.4414684856561963E-2</v>
      </c>
      <c r="Q25" s="6">
        <f t="shared" si="0"/>
        <v>1.3981267054761906</v>
      </c>
      <c r="R25" s="5">
        <v>0.59329469693107773</v>
      </c>
      <c r="S25" s="5">
        <v>-4.579620435833931E-2</v>
      </c>
      <c r="T25" s="5">
        <v>-6.574943196028471E-3</v>
      </c>
      <c r="Y25" s="8">
        <v>3770</v>
      </c>
      <c r="Z25" s="5">
        <v>26.7</v>
      </c>
      <c r="AJ25" s="5">
        <v>14.378</v>
      </c>
      <c r="AM25" s="5">
        <v>0.20448656078025884</v>
      </c>
      <c r="AT25" s="5">
        <v>0.20448656078025884</v>
      </c>
      <c r="AW25" s="5">
        <v>0</v>
      </c>
      <c r="AY25" s="5">
        <v>9.8020334799999997E-2</v>
      </c>
    </row>
    <row r="26" spans="1:51" x14ac:dyDescent="0.15">
      <c r="A26" s="2">
        <v>1953</v>
      </c>
      <c r="B26" s="5">
        <v>2573.5294117647059</v>
      </c>
      <c r="C26" s="16">
        <v>15.096</v>
      </c>
      <c r="D26" s="5">
        <v>231.5</v>
      </c>
      <c r="E26" s="5">
        <v>1491.0472755378075</v>
      </c>
      <c r="F26" s="5">
        <v>0.16185443687928228</v>
      </c>
      <c r="G26" s="5">
        <v>0.14819834306137455</v>
      </c>
      <c r="H26" s="5">
        <v>0.12855451862806128</v>
      </c>
      <c r="I26" s="5">
        <v>26.01</v>
      </c>
      <c r="J26" s="5">
        <v>7.1780104637145996</v>
      </c>
      <c r="K26" s="6">
        <v>2556.764910363333</v>
      </c>
      <c r="L26" s="7">
        <v>4.0238168586666667</v>
      </c>
      <c r="N26" s="5">
        <v>2.7</v>
      </c>
      <c r="O26" s="13">
        <v>1707.3333333333333</v>
      </c>
      <c r="P26" s="5">
        <v>2.5821165129614312E-2</v>
      </c>
      <c r="Q26" s="6">
        <f t="shared" si="0"/>
        <v>1.4903025402469134</v>
      </c>
      <c r="R26" s="5">
        <v>0.65131482245087857</v>
      </c>
      <c r="S26" s="5">
        <v>8.0441180616617203E-3</v>
      </c>
      <c r="T26" s="5">
        <v>5.7953116483986378E-3</v>
      </c>
      <c r="Y26" s="8">
        <v>3779</v>
      </c>
      <c r="Z26" s="5">
        <v>26.567</v>
      </c>
      <c r="AJ26" s="5">
        <v>14.381</v>
      </c>
      <c r="AM26" s="5">
        <v>0.20606522996752988</v>
      </c>
      <c r="AT26" s="5">
        <v>0.20606522996752988</v>
      </c>
      <c r="AW26" s="5">
        <v>0</v>
      </c>
      <c r="AY26" s="5">
        <v>-4.0907849199999999E-2</v>
      </c>
    </row>
    <row r="27" spans="1:51" x14ac:dyDescent="0.15">
      <c r="A27" s="2">
        <v>1953.25</v>
      </c>
      <c r="B27" s="5">
        <v>2593.7190082644629</v>
      </c>
      <c r="C27" s="16">
        <v>15.125</v>
      </c>
      <c r="D27" s="5">
        <v>233.2</v>
      </c>
      <c r="E27" s="5">
        <v>1499.6784565916398</v>
      </c>
      <c r="F27" s="5">
        <v>0.16537573419812035</v>
      </c>
      <c r="G27" s="5">
        <v>0.1499065330082823</v>
      </c>
      <c r="H27" s="5">
        <v>0.14035796465737407</v>
      </c>
      <c r="I27" s="5">
        <v>24.5</v>
      </c>
      <c r="J27" s="5">
        <v>6.916987419128418</v>
      </c>
      <c r="K27" s="6">
        <v>2363.00760739</v>
      </c>
      <c r="L27" s="7">
        <v>3.754031705333333</v>
      </c>
      <c r="N27" s="5">
        <v>2.6</v>
      </c>
      <c r="O27" s="13">
        <v>1642</v>
      </c>
      <c r="P27" s="5">
        <v>2.3209149074135255E-2</v>
      </c>
      <c r="Q27" s="6">
        <f t="shared" si="0"/>
        <v>1.4438583482051279</v>
      </c>
      <c r="R27" s="5">
        <v>0.61307947625851023</v>
      </c>
      <c r="S27" s="5">
        <v>-7.1143314242362976E-2</v>
      </c>
      <c r="T27" s="5">
        <v>-2.2149207070469856E-2</v>
      </c>
      <c r="Y27" s="8">
        <v>3783</v>
      </c>
      <c r="Z27" s="5">
        <v>26.7</v>
      </c>
      <c r="AJ27" s="5">
        <v>14.409000000000001</v>
      </c>
      <c r="AM27" s="5">
        <v>0.2069004268601862</v>
      </c>
      <c r="AO27" s="5">
        <v>0.17</v>
      </c>
      <c r="AP27" s="18">
        <v>0.44</v>
      </c>
      <c r="AT27" s="5">
        <v>0.2069004268601862</v>
      </c>
      <c r="AW27" s="5">
        <v>0</v>
      </c>
      <c r="AY27" s="5">
        <v>-3.7127171200000003E-2</v>
      </c>
    </row>
    <row r="28" spans="1:51" x14ac:dyDescent="0.15">
      <c r="A28" s="2">
        <v>1953.5</v>
      </c>
      <c r="B28" s="5">
        <v>2579.0097445351594</v>
      </c>
      <c r="C28" s="16">
        <v>15.188000000000001</v>
      </c>
      <c r="D28" s="5">
        <v>233.9</v>
      </c>
      <c r="E28" s="5">
        <v>1496.002558362648</v>
      </c>
      <c r="F28" s="5">
        <v>0.15831211640486043</v>
      </c>
      <c r="G28" s="5">
        <v>0.14899661077200524</v>
      </c>
      <c r="H28" s="5">
        <v>0.15390484021901266</v>
      </c>
      <c r="I28" s="5">
        <v>23.983333333333334</v>
      </c>
      <c r="J28" s="5">
        <v>6.8324384689331055</v>
      </c>
      <c r="K28" s="6">
        <v>2024.5090079566669</v>
      </c>
      <c r="L28" s="7">
        <v>3.2202015090000002</v>
      </c>
      <c r="N28" s="5">
        <v>2.7</v>
      </c>
      <c r="O28" s="13">
        <v>1715.3333333333333</v>
      </c>
      <c r="P28" s="5">
        <v>2.7408113496907111E-2</v>
      </c>
      <c r="Q28" s="6">
        <f t="shared" si="0"/>
        <v>1.1926672255555555</v>
      </c>
      <c r="R28" s="5">
        <v>0.61600286398226101</v>
      </c>
      <c r="S28" s="5">
        <v>1.3205264694988728E-2</v>
      </c>
      <c r="T28" s="5">
        <v>-1.5148333040997386E-3</v>
      </c>
      <c r="Y28" s="8">
        <v>3731</v>
      </c>
      <c r="Z28" s="5">
        <v>26.867000000000001</v>
      </c>
      <c r="AJ28" s="5">
        <v>14.47</v>
      </c>
      <c r="AM28" s="5">
        <v>0.20914164941031391</v>
      </c>
      <c r="AO28" s="5">
        <v>0.17</v>
      </c>
      <c r="AP28" s="18">
        <v>0.59</v>
      </c>
      <c r="AT28" s="5">
        <v>0.20914164941031391</v>
      </c>
      <c r="AW28" s="5">
        <v>1</v>
      </c>
      <c r="AY28" s="5">
        <v>-2.82482631E-2</v>
      </c>
    </row>
    <row r="29" spans="1:51" x14ac:dyDescent="0.15">
      <c r="A29" s="2">
        <v>1953.75</v>
      </c>
      <c r="B29" s="5">
        <v>2539.5886720546687</v>
      </c>
      <c r="C29" s="16">
        <v>15.218999999999999</v>
      </c>
      <c r="D29" s="5">
        <v>233.4</v>
      </c>
      <c r="E29" s="5">
        <v>1486.3401897726549</v>
      </c>
      <c r="F29" s="5">
        <v>0.14352411351314701</v>
      </c>
      <c r="G29" s="5">
        <v>0.13630365049987231</v>
      </c>
      <c r="H29" s="5">
        <v>0.1591901783282732</v>
      </c>
      <c r="I29" s="5">
        <v>24.433333333333334</v>
      </c>
      <c r="J29" s="5">
        <v>7.2067346572875977</v>
      </c>
      <c r="K29" s="6">
        <v>1587.9797121133333</v>
      </c>
      <c r="L29" s="7">
        <v>2.5256482423333337</v>
      </c>
      <c r="N29" s="5">
        <v>3.7</v>
      </c>
      <c r="O29" s="13">
        <v>2334.3333333333335</v>
      </c>
      <c r="P29" s="5">
        <v>3.4873041869127257E-2</v>
      </c>
      <c r="Q29" s="6">
        <f t="shared" si="0"/>
        <v>0.68260763306306316</v>
      </c>
      <c r="R29" s="5">
        <v>0.51695083406548581</v>
      </c>
      <c r="S29" s="5">
        <v>4.9984704703092575E-2</v>
      </c>
      <c r="T29" s="5">
        <v>6.2975040636956692E-3</v>
      </c>
      <c r="Y29" s="8">
        <v>3719</v>
      </c>
      <c r="Z29" s="5">
        <v>26.933</v>
      </c>
      <c r="AJ29" s="5">
        <v>14.497</v>
      </c>
      <c r="AM29" s="5">
        <v>0.20696708924633875</v>
      </c>
      <c r="AO29" s="5">
        <v>0.2</v>
      </c>
      <c r="AP29" s="18">
        <v>0.64</v>
      </c>
      <c r="AT29" s="5">
        <v>0.20696708924633875</v>
      </c>
      <c r="AW29" s="5">
        <v>1</v>
      </c>
      <c r="AY29" s="5">
        <v>7.3390231799999997E-2</v>
      </c>
    </row>
    <row r="30" spans="1:51" x14ac:dyDescent="0.15">
      <c r="A30" s="2">
        <v>1954</v>
      </c>
      <c r="B30" s="5">
        <v>2527.8396436525613</v>
      </c>
      <c r="C30" s="16">
        <v>15.266</v>
      </c>
      <c r="D30" s="5">
        <v>235.4</v>
      </c>
      <c r="E30" s="5">
        <v>1491.5726777341274</v>
      </c>
      <c r="F30" s="5">
        <v>0.14176563245218093</v>
      </c>
      <c r="G30" s="5">
        <v>0.12806644981653684</v>
      </c>
      <c r="H30" s="5">
        <v>0.17187121493648633</v>
      </c>
      <c r="I30" s="5">
        <v>26.016666666666669</v>
      </c>
      <c r="J30" s="5">
        <v>7.8505253791809082</v>
      </c>
      <c r="K30" s="6">
        <v>1336.52607132</v>
      </c>
      <c r="L30" s="7">
        <v>2.1008801286666663</v>
      </c>
      <c r="N30" s="5">
        <v>5.3</v>
      </c>
      <c r="O30" s="13">
        <v>3338.3333333333335</v>
      </c>
      <c r="P30" s="5">
        <v>3.6789748268684426E-2</v>
      </c>
      <c r="Q30" s="6">
        <f t="shared" si="0"/>
        <v>0.39639247710691816</v>
      </c>
      <c r="R30" s="5">
        <v>0.44898747087641838</v>
      </c>
      <c r="S30" s="5">
        <v>5.0147209316492081E-2</v>
      </c>
      <c r="T30" s="5">
        <v>1.2491217814385891E-2</v>
      </c>
      <c r="Y30" s="8">
        <v>3739</v>
      </c>
      <c r="Z30" s="5">
        <v>26.9</v>
      </c>
      <c r="AJ30" s="5">
        <v>14.542999999999999</v>
      </c>
      <c r="AM30" s="5">
        <v>0.20606160817859809</v>
      </c>
      <c r="AO30" s="5">
        <v>0.25</v>
      </c>
      <c r="AP30" s="18">
        <v>0.65</v>
      </c>
      <c r="AT30" s="5">
        <v>0.20606160817859809</v>
      </c>
      <c r="AW30" s="5">
        <v>1</v>
      </c>
      <c r="AY30" s="5">
        <v>9.5671169099999995E-2</v>
      </c>
    </row>
    <row r="31" spans="1:51" x14ac:dyDescent="0.15">
      <c r="A31" s="2">
        <v>1954.25</v>
      </c>
      <c r="B31" s="5">
        <v>2530.5935475427</v>
      </c>
      <c r="C31" s="16">
        <v>15.281000000000001</v>
      </c>
      <c r="D31" s="5">
        <v>238.2</v>
      </c>
      <c r="E31" s="5">
        <v>1511.3254235137365</v>
      </c>
      <c r="F31" s="5">
        <v>0.14870574347033549</v>
      </c>
      <c r="G31" s="5">
        <v>0.14353606259131318</v>
      </c>
      <c r="H31" s="5">
        <v>0.17981336260917269</v>
      </c>
      <c r="I31" s="5">
        <v>28.439999999999998</v>
      </c>
      <c r="J31" s="5">
        <v>8.6510715484619141</v>
      </c>
      <c r="K31" s="6">
        <v>1223.9943233533334</v>
      </c>
      <c r="L31" s="7">
        <v>1.92293673</v>
      </c>
      <c r="N31" s="5">
        <v>5.8</v>
      </c>
      <c r="O31" s="13">
        <v>3689</v>
      </c>
      <c r="P31" s="5">
        <v>3.4596855111935797E-2</v>
      </c>
      <c r="Q31" s="6">
        <f t="shared" si="0"/>
        <v>0.33154081551724141</v>
      </c>
      <c r="R31" s="5">
        <v>0.44500100905059797</v>
      </c>
      <c r="S31" s="5">
        <v>5.4424207657575607E-2</v>
      </c>
      <c r="T31" s="5">
        <v>1.7172219231724739E-2</v>
      </c>
      <c r="Y31" s="8">
        <v>3714</v>
      </c>
      <c r="Z31" s="5">
        <v>26.867000000000001</v>
      </c>
      <c r="AJ31" s="5">
        <v>14.555999999999999</v>
      </c>
      <c r="AM31" s="5">
        <v>0.20286123904650191</v>
      </c>
      <c r="AO31" s="5">
        <v>0.24</v>
      </c>
      <c r="AP31" s="18">
        <v>0.6</v>
      </c>
      <c r="AT31" s="5">
        <v>0.20286123904650191</v>
      </c>
      <c r="AW31" s="5">
        <v>0</v>
      </c>
      <c r="AY31" s="5">
        <v>9.3325543499999997E-2</v>
      </c>
    </row>
    <row r="32" spans="1:51" x14ac:dyDescent="0.15">
      <c r="A32" s="2">
        <v>1954.5</v>
      </c>
      <c r="B32" s="5">
        <v>2559.4771241830063</v>
      </c>
      <c r="C32" s="16">
        <v>15.3</v>
      </c>
      <c r="D32" s="5">
        <v>240.6</v>
      </c>
      <c r="E32" s="5">
        <v>1531.6060856833662</v>
      </c>
      <c r="F32" s="5">
        <v>0.15939610163309073</v>
      </c>
      <c r="G32" s="5">
        <v>0.16565761566205012</v>
      </c>
      <c r="H32" s="5">
        <v>0.18950777507158897</v>
      </c>
      <c r="I32" s="5">
        <v>30.77</v>
      </c>
      <c r="J32" s="5">
        <v>9.302790641784668</v>
      </c>
      <c r="K32" s="6">
        <v>1170.6552979433334</v>
      </c>
      <c r="L32" s="7">
        <v>1.8368350853333333</v>
      </c>
      <c r="N32" s="5">
        <v>6</v>
      </c>
      <c r="O32" s="13">
        <v>3813.3333333333335</v>
      </c>
      <c r="P32" s="5">
        <v>3.3421193591673747E-2</v>
      </c>
      <c r="Q32" s="6">
        <f t="shared" si="0"/>
        <v>0.30613918088888886</v>
      </c>
      <c r="R32" s="5">
        <v>0.41478964741045748</v>
      </c>
      <c r="S32" s="5">
        <v>3.4657895565032959E-2</v>
      </c>
      <c r="T32" s="5">
        <v>1.03365583345294E-2</v>
      </c>
      <c r="Y32" s="8">
        <v>3744</v>
      </c>
      <c r="Z32" s="17">
        <v>26.84</v>
      </c>
      <c r="AA32" s="6">
        <v>1.0266666666666666</v>
      </c>
      <c r="AJ32" s="5">
        <v>14.574999999999999</v>
      </c>
      <c r="AM32" s="5">
        <v>0.20146791833653502</v>
      </c>
      <c r="AO32" s="5">
        <v>0.3</v>
      </c>
      <c r="AP32" s="18">
        <v>0.61</v>
      </c>
      <c r="AT32" s="5">
        <v>0.20146791833653502</v>
      </c>
      <c r="AW32" s="5">
        <v>0</v>
      </c>
      <c r="AY32" s="5">
        <v>0.1147681735</v>
      </c>
    </row>
    <row r="33" spans="1:51" x14ac:dyDescent="0.15">
      <c r="A33" s="2">
        <v>1954.75</v>
      </c>
      <c r="B33" s="5">
        <v>2609.0073649221144</v>
      </c>
      <c r="C33" s="16">
        <v>15.343</v>
      </c>
      <c r="D33" s="5">
        <v>245.4</v>
      </c>
      <c r="E33" s="5">
        <v>1563.7545402408718</v>
      </c>
      <c r="F33" s="5">
        <v>0.174876797230308</v>
      </c>
      <c r="G33" s="5">
        <v>0.18278572089520587</v>
      </c>
      <c r="H33" s="5">
        <v>0.1945583388384737</v>
      </c>
      <c r="I33" s="5">
        <v>33.53</v>
      </c>
      <c r="J33" s="5">
        <v>10.256571769714355</v>
      </c>
      <c r="K33" s="6">
        <v>1231.5267974199999</v>
      </c>
      <c r="L33" s="7">
        <v>1.9344169490000001</v>
      </c>
      <c r="N33" s="5">
        <v>5.3</v>
      </c>
      <c r="O33" s="13">
        <v>3421.3333333333335</v>
      </c>
      <c r="P33" s="5">
        <v>3.0778957968400675E-2</v>
      </c>
      <c r="Q33" s="6">
        <f t="shared" si="0"/>
        <v>0.36498433000000002</v>
      </c>
      <c r="R33" s="5">
        <v>0.46508799919313065</v>
      </c>
      <c r="S33" s="5">
        <v>3.2516539096832275E-2</v>
      </c>
      <c r="T33" s="5">
        <v>1.1281007900834084E-2</v>
      </c>
      <c r="Y33" s="8">
        <v>3788</v>
      </c>
      <c r="Z33" s="17">
        <v>26.757000000000001</v>
      </c>
      <c r="AA33" s="6">
        <v>0.98666666666666669</v>
      </c>
      <c r="AJ33" s="5">
        <v>14.615</v>
      </c>
      <c r="AM33" s="5">
        <v>0.19987159394392121</v>
      </c>
      <c r="AO33" s="5">
        <v>0.24</v>
      </c>
      <c r="AP33" s="18">
        <v>0.56000000000000005</v>
      </c>
      <c r="AT33" s="5">
        <v>0.19987159394392121</v>
      </c>
      <c r="AW33" s="5">
        <v>0</v>
      </c>
      <c r="AY33" s="5">
        <v>0.13209532390000001</v>
      </c>
    </row>
    <row r="34" spans="1:51" x14ac:dyDescent="0.15">
      <c r="A34" s="2">
        <v>1955</v>
      </c>
      <c r="B34" s="5">
        <v>2684.0500745929817</v>
      </c>
      <c r="C34" s="16">
        <v>15.417</v>
      </c>
      <c r="D34" s="5">
        <v>251.8</v>
      </c>
      <c r="E34" s="5">
        <v>1599.3394308943089</v>
      </c>
      <c r="F34" s="5">
        <v>0.19238092381014693</v>
      </c>
      <c r="G34" s="5">
        <v>0.20234449086558656</v>
      </c>
      <c r="H34" s="5">
        <v>0.18959993193158062</v>
      </c>
      <c r="I34" s="5">
        <v>36.296666666666667</v>
      </c>
      <c r="J34" s="5">
        <v>11.239068031311035</v>
      </c>
      <c r="K34" s="6">
        <v>1469.2554930200001</v>
      </c>
      <c r="L34" s="7">
        <v>2.3017839659999999</v>
      </c>
      <c r="N34" s="5">
        <v>4.7</v>
      </c>
      <c r="O34" s="13">
        <v>3014.6666666666665</v>
      </c>
      <c r="P34" s="5">
        <v>2.6398376745395916E-2</v>
      </c>
      <c r="Q34" s="6">
        <f t="shared" si="0"/>
        <v>0.48974126936170209</v>
      </c>
      <c r="R34" s="5">
        <v>0.42899701718707478</v>
      </c>
      <c r="S34" s="5">
        <v>2.5014471262693405E-2</v>
      </c>
      <c r="T34" s="5">
        <v>1.0824581608176231E-2</v>
      </c>
      <c r="Y34" s="8">
        <v>3812</v>
      </c>
      <c r="Z34" s="17">
        <v>26.792999999999999</v>
      </c>
      <c r="AA34" s="6">
        <v>1.3433333333333333</v>
      </c>
      <c r="AJ34" s="5">
        <v>14.683</v>
      </c>
      <c r="AM34" s="5">
        <v>0.20032703246506936</v>
      </c>
      <c r="AO34" s="5">
        <v>0.15</v>
      </c>
      <c r="AP34" s="18">
        <v>0.51</v>
      </c>
      <c r="AT34" s="5">
        <v>0.20032703246506936</v>
      </c>
      <c r="AW34" s="5">
        <v>0</v>
      </c>
      <c r="AY34" s="5">
        <v>2.6658096100000001E-2</v>
      </c>
    </row>
    <row r="35" spans="1:51" x14ac:dyDescent="0.15">
      <c r="A35" s="2">
        <v>1955.25</v>
      </c>
      <c r="B35" s="5">
        <v>2727.2140042632905</v>
      </c>
      <c r="C35" s="16">
        <v>15.481</v>
      </c>
      <c r="D35" s="5">
        <v>256.8</v>
      </c>
      <c r="E35" s="5">
        <v>1629.3382399593936</v>
      </c>
      <c r="F35" s="5">
        <v>0.20425354587883998</v>
      </c>
      <c r="G35" s="5">
        <v>0.2122018159814677</v>
      </c>
      <c r="H35" s="5">
        <v>0.19234219289442026</v>
      </c>
      <c r="I35" s="5">
        <v>38.380000000000003</v>
      </c>
      <c r="J35" s="5">
        <v>12.058955192565918</v>
      </c>
      <c r="K35" s="6">
        <v>1687.5926961499999</v>
      </c>
      <c r="L35" s="7">
        <v>2.6174899963333336</v>
      </c>
      <c r="N35" s="5">
        <v>4.4000000000000004</v>
      </c>
      <c r="O35" s="13">
        <v>2832.3333333333335</v>
      </c>
      <c r="P35" s="5">
        <v>2.8090015337491153E-2</v>
      </c>
      <c r="Q35" s="6">
        <f t="shared" si="0"/>
        <v>0.5948840900757576</v>
      </c>
      <c r="R35" s="5">
        <v>0.50525755034580433</v>
      </c>
      <c r="S35" s="5">
        <v>1.6975684091448784E-2</v>
      </c>
      <c r="T35" s="5">
        <v>6.5883561037480831E-3</v>
      </c>
      <c r="Y35" s="8">
        <v>3866</v>
      </c>
      <c r="Z35" s="17">
        <v>26.757000000000001</v>
      </c>
      <c r="AA35" s="6">
        <v>1.5</v>
      </c>
      <c r="AJ35" s="5">
        <v>14.744</v>
      </c>
      <c r="AM35" s="5">
        <v>0.19332212485353145</v>
      </c>
      <c r="AO35" s="5">
        <v>0.17</v>
      </c>
      <c r="AP35" s="18">
        <v>0.47</v>
      </c>
      <c r="AT35" s="5">
        <v>0.19332212485353145</v>
      </c>
      <c r="AW35" s="5">
        <v>0</v>
      </c>
      <c r="AY35" s="5">
        <v>0.1284153868</v>
      </c>
    </row>
    <row r="36" spans="1:51" x14ac:dyDescent="0.15">
      <c r="A36" s="2">
        <v>1955.5</v>
      </c>
      <c r="B36" s="5">
        <v>2763.951250801796</v>
      </c>
      <c r="C36" s="16">
        <v>15.59</v>
      </c>
      <c r="D36" s="5">
        <v>261</v>
      </c>
      <c r="E36" s="5">
        <v>1649.497566833091</v>
      </c>
      <c r="F36" s="5">
        <v>0.20485054713509432</v>
      </c>
      <c r="G36" s="5">
        <v>0.20770123682293887</v>
      </c>
      <c r="H36" s="5">
        <v>0.19628541178884021</v>
      </c>
      <c r="I36" s="5">
        <v>43.153333333333336</v>
      </c>
      <c r="J36" s="5">
        <v>12.901223182678223</v>
      </c>
      <c r="K36" s="6">
        <v>1908.6303930000001</v>
      </c>
      <c r="L36" s="7">
        <v>2.9159756976666666</v>
      </c>
      <c r="N36" s="5">
        <v>4.0999999999999996</v>
      </c>
      <c r="O36" s="13">
        <v>2698</v>
      </c>
      <c r="P36" s="5">
        <v>2.9919950145483865E-2</v>
      </c>
      <c r="Q36" s="6">
        <f t="shared" si="0"/>
        <v>0.71121358479674801</v>
      </c>
      <c r="R36" s="5">
        <v>0.4978708886878776</v>
      </c>
      <c r="S36" s="5">
        <v>0.10062137991189957</v>
      </c>
      <c r="T36" s="5">
        <v>2.5965947657823563E-2</v>
      </c>
      <c r="Y36" s="8">
        <v>3875</v>
      </c>
      <c r="Z36" s="17">
        <v>26.777000000000001</v>
      </c>
      <c r="AA36" s="6">
        <v>1.94</v>
      </c>
      <c r="AJ36" s="5">
        <v>14.847</v>
      </c>
      <c r="AM36" s="5">
        <v>0.19254517374751903</v>
      </c>
      <c r="AO36" s="5">
        <v>0.12</v>
      </c>
      <c r="AP36" s="18">
        <v>0.46</v>
      </c>
      <c r="AT36" s="5">
        <v>0.19254517374751903</v>
      </c>
      <c r="AW36" s="5">
        <v>0</v>
      </c>
      <c r="AY36" s="5">
        <v>6.5364503199999993E-2</v>
      </c>
    </row>
    <row r="37" spans="1:51" x14ac:dyDescent="0.15">
      <c r="A37" s="2">
        <v>1955.75</v>
      </c>
      <c r="B37" s="5">
        <v>2780.9185034618558</v>
      </c>
      <c r="C37" s="16">
        <v>15.743</v>
      </c>
      <c r="D37" s="5">
        <v>265.10000000000002</v>
      </c>
      <c r="E37" s="5">
        <v>1670.7632192600997</v>
      </c>
      <c r="F37" s="5">
        <v>0.19975764684879882</v>
      </c>
      <c r="G37" s="5">
        <v>0.19892319400279701</v>
      </c>
      <c r="H37" s="5">
        <v>0.18211800411251905</v>
      </c>
      <c r="I37" s="5">
        <v>44.143333333333338</v>
      </c>
      <c r="J37" s="5">
        <v>13.256144523620605</v>
      </c>
      <c r="K37" s="6">
        <v>2018.3825864633334</v>
      </c>
      <c r="L37" s="7">
        <v>3.0537383290000002</v>
      </c>
      <c r="N37" s="5">
        <v>4.2</v>
      </c>
      <c r="O37" s="13">
        <v>2790.3333333333335</v>
      </c>
      <c r="P37" s="5">
        <v>2.8593695104909944E-2</v>
      </c>
      <c r="Q37" s="6">
        <f t="shared" si="0"/>
        <v>0.72708055452380949</v>
      </c>
      <c r="R37" s="5">
        <v>0.50461348852276589</v>
      </c>
      <c r="S37" s="5">
        <v>-6.4682774245738983E-3</v>
      </c>
      <c r="T37" s="5">
        <v>-8.186054416000843E-3</v>
      </c>
      <c r="Y37" s="8">
        <v>3934</v>
      </c>
      <c r="Z37" s="17">
        <v>26.856999999999999</v>
      </c>
      <c r="AA37" s="6">
        <v>2.3566666666666669</v>
      </c>
      <c r="AJ37" s="5">
        <v>14.994999999999999</v>
      </c>
      <c r="AM37" s="5">
        <v>0.19106601995847727</v>
      </c>
      <c r="AO37" s="5">
        <v>0.17</v>
      </c>
      <c r="AP37" s="18">
        <v>0.48</v>
      </c>
      <c r="AT37" s="5">
        <v>0.19106601995847727</v>
      </c>
      <c r="AW37" s="5">
        <v>0</v>
      </c>
      <c r="AY37" s="5">
        <v>4.91802514E-2</v>
      </c>
    </row>
    <row r="38" spans="1:51" x14ac:dyDescent="0.15">
      <c r="A38" s="2">
        <v>1956</v>
      </c>
      <c r="B38" s="5">
        <v>2770.0918123506481</v>
      </c>
      <c r="C38" s="16">
        <v>15.901999999999999</v>
      </c>
      <c r="D38" s="5">
        <v>266.60000000000002</v>
      </c>
      <c r="E38" s="5">
        <v>1673.3617875972886</v>
      </c>
      <c r="F38" s="5">
        <v>0.19467902835659254</v>
      </c>
      <c r="G38" s="5">
        <v>0.19435428893353213</v>
      </c>
      <c r="H38" s="5">
        <v>0.18714218965032242</v>
      </c>
      <c r="I38" s="5">
        <v>45.356666666666662</v>
      </c>
      <c r="J38" s="5">
        <v>13.98812198638916</v>
      </c>
      <c r="K38" s="6">
        <v>2125.4873190633339</v>
      </c>
      <c r="L38" s="7">
        <v>3.2087212899999997</v>
      </c>
      <c r="N38" s="5">
        <v>4</v>
      </c>
      <c r="O38" s="13">
        <v>2678.6666666666665</v>
      </c>
      <c r="P38" s="5">
        <v>2.9324871331838611E-2</v>
      </c>
      <c r="Q38" s="6">
        <f t="shared" si="0"/>
        <v>0.80218032249999993</v>
      </c>
      <c r="R38" s="5">
        <v>0.51749565231936256</v>
      </c>
      <c r="S38" s="5">
        <v>3.3113867044448853E-2</v>
      </c>
      <c r="T38" s="5">
        <v>5.6669092737138271E-3</v>
      </c>
      <c r="Y38" s="8">
        <v>3962</v>
      </c>
      <c r="Z38" s="17">
        <v>26.86</v>
      </c>
      <c r="AA38" s="6">
        <v>2.4833333333333334</v>
      </c>
      <c r="AJ38" s="5">
        <v>15.144</v>
      </c>
      <c r="AM38" s="5">
        <v>0.19022748273620574</v>
      </c>
      <c r="AO38" s="5">
        <v>0.15</v>
      </c>
      <c r="AP38" s="18">
        <v>0.49</v>
      </c>
      <c r="AT38" s="5">
        <v>0.19022748273620574</v>
      </c>
      <c r="AW38" s="5">
        <v>0</v>
      </c>
      <c r="AY38" s="5">
        <v>6.9210561099999998E-2</v>
      </c>
    </row>
    <row r="39" spans="1:51" x14ac:dyDescent="0.15">
      <c r="A39" s="2">
        <v>1956.25</v>
      </c>
      <c r="B39" s="5">
        <v>2793.0236919422391</v>
      </c>
      <c r="C39" s="16">
        <v>15.997</v>
      </c>
      <c r="D39" s="5">
        <v>269.3</v>
      </c>
      <c r="E39" s="5">
        <v>1678.927680798005</v>
      </c>
      <c r="F39" s="5">
        <v>0.19884772422975577</v>
      </c>
      <c r="G39" s="5">
        <v>0.19968703615448349</v>
      </c>
      <c r="H39" s="5">
        <v>0.20275185051113431</v>
      </c>
      <c r="I39" s="5">
        <v>46.95333333333334</v>
      </c>
      <c r="J39" s="5">
        <v>14.541319847106934</v>
      </c>
      <c r="K39" s="6">
        <v>2047.9507479533333</v>
      </c>
      <c r="L39" s="7">
        <v>3.076698768</v>
      </c>
      <c r="N39" s="5">
        <v>4.2</v>
      </c>
      <c r="O39" s="13">
        <v>2797.6666666666665</v>
      </c>
      <c r="P39" s="5">
        <v>3.0962859549279239E-2</v>
      </c>
      <c r="Q39" s="6">
        <f t="shared" si="0"/>
        <v>0.73254732571428571</v>
      </c>
      <c r="R39" s="5">
        <v>0.49470884742793619</v>
      </c>
      <c r="S39" s="5">
        <v>1.7352009192109108E-2</v>
      </c>
      <c r="T39" s="5">
        <v>5.7900091633200645E-3</v>
      </c>
      <c r="Y39" s="8">
        <v>3936</v>
      </c>
      <c r="Z39" s="17">
        <v>27.036999999999999</v>
      </c>
      <c r="AA39" s="6">
        <v>2.6933333333333334</v>
      </c>
      <c r="AJ39" s="5">
        <v>15.234</v>
      </c>
      <c r="AM39" s="5">
        <v>0.18979266694185551</v>
      </c>
      <c r="AO39" s="5">
        <v>0.19</v>
      </c>
      <c r="AP39" s="18">
        <v>0.46</v>
      </c>
      <c r="AT39" s="5">
        <v>0.18979266694185551</v>
      </c>
      <c r="AW39" s="5">
        <v>0</v>
      </c>
      <c r="AY39" s="5">
        <v>-2.8025016900000001E-2</v>
      </c>
    </row>
    <row r="40" spans="1:51" x14ac:dyDescent="0.15">
      <c r="A40" s="2">
        <v>1956.5</v>
      </c>
      <c r="B40" s="5">
        <v>2790.6402420201275</v>
      </c>
      <c r="C40" s="16">
        <v>16.196999999999999</v>
      </c>
      <c r="D40" s="5">
        <v>272.5</v>
      </c>
      <c r="E40" s="5">
        <v>1682.5142010372931</v>
      </c>
      <c r="F40" s="5">
        <v>0.19515987277055705</v>
      </c>
      <c r="G40" s="5">
        <v>0.18972803490513701</v>
      </c>
      <c r="H40" s="5">
        <v>0.19729279197931299</v>
      </c>
      <c r="I40" s="5">
        <v>48.036666666666669</v>
      </c>
      <c r="J40" s="5">
        <v>14.827110290527344</v>
      </c>
      <c r="K40" s="6">
        <v>1945.3373074799999</v>
      </c>
      <c r="L40" s="7">
        <v>2.9159756976666671</v>
      </c>
      <c r="N40" s="5">
        <v>4.0999999999999996</v>
      </c>
      <c r="O40" s="13">
        <v>2762.6666666666665</v>
      </c>
      <c r="P40" s="5">
        <v>2.8816549136082458E-2</v>
      </c>
      <c r="Q40" s="6">
        <f t="shared" si="0"/>
        <v>0.71121358479674812</v>
      </c>
      <c r="R40" s="5">
        <v>0.53416037456123722</v>
      </c>
      <c r="S40" s="5">
        <v>2.5602283421903849E-3</v>
      </c>
      <c r="T40" s="5">
        <v>-4.8180725425481796E-3</v>
      </c>
      <c r="Y40" s="8">
        <v>3921</v>
      </c>
      <c r="Z40" s="17">
        <v>27.317</v>
      </c>
      <c r="AA40" s="6">
        <v>2.81</v>
      </c>
      <c r="AJ40" s="5">
        <v>15.425000000000001</v>
      </c>
      <c r="AM40" s="5">
        <v>0.19246575096636651</v>
      </c>
      <c r="AO40" s="5">
        <v>0.23</v>
      </c>
      <c r="AP40" s="18">
        <v>0.51</v>
      </c>
      <c r="AT40" s="5">
        <v>0.19246575096636651</v>
      </c>
      <c r="AW40" s="5">
        <v>0</v>
      </c>
      <c r="AY40" s="5">
        <v>-3.4040485099999997E-2</v>
      </c>
    </row>
    <row r="41" spans="1:51" x14ac:dyDescent="0.15">
      <c r="A41" s="2">
        <v>1956.75</v>
      </c>
      <c r="B41" s="5">
        <v>2836.3256271519922</v>
      </c>
      <c r="C41" s="16">
        <v>16.263999999999999</v>
      </c>
      <c r="D41" s="5">
        <v>277.89999999999998</v>
      </c>
      <c r="E41" s="5">
        <v>1705.7451509943526</v>
      </c>
      <c r="F41" s="5">
        <v>0.21172724465024395</v>
      </c>
      <c r="G41" s="5">
        <v>0.1986370255467948</v>
      </c>
      <c r="H41" s="5">
        <v>0.20410341237919763</v>
      </c>
      <c r="I41" s="5">
        <v>46.146666666666668</v>
      </c>
      <c r="J41" s="5">
        <v>14.504807472229004</v>
      </c>
      <c r="K41" s="6">
        <v>1969.7825301233333</v>
      </c>
      <c r="L41" s="7">
        <v>2.9561564653333332</v>
      </c>
      <c r="N41" s="5">
        <v>4.0999999999999996</v>
      </c>
      <c r="O41" s="13">
        <v>2740.6666666666665</v>
      </c>
      <c r="P41" s="5">
        <v>2.9808348557029251E-2</v>
      </c>
      <c r="Q41" s="6">
        <f t="shared" si="0"/>
        <v>0.72101377203252037</v>
      </c>
      <c r="R41" s="5">
        <v>0.49448073851229662</v>
      </c>
      <c r="S41" s="5">
        <v>-6.8588346242904663E-2</v>
      </c>
      <c r="T41" s="5">
        <v>-1.4471430331468582E-2</v>
      </c>
      <c r="Y41" s="8">
        <v>3932</v>
      </c>
      <c r="Z41" s="17">
        <v>27.55</v>
      </c>
      <c r="AA41" s="6">
        <v>2.9266666666666667</v>
      </c>
      <c r="AJ41" s="5">
        <v>15.487</v>
      </c>
      <c r="AM41" s="5">
        <v>0.18947576202589062</v>
      </c>
      <c r="AO41" s="5">
        <v>0.32</v>
      </c>
      <c r="AP41" s="18">
        <v>0.57999999999999996</v>
      </c>
      <c r="AT41" s="5">
        <v>0.18947576202589062</v>
      </c>
      <c r="AW41" s="5">
        <v>0</v>
      </c>
      <c r="AY41" s="5">
        <v>3.4039285799999999E-2</v>
      </c>
    </row>
    <row r="42" spans="1:51" x14ac:dyDescent="0.15">
      <c r="A42" s="2">
        <v>1957</v>
      </c>
      <c r="B42" s="5">
        <v>2854.7164088565364</v>
      </c>
      <c r="C42" s="16">
        <v>16.484999999999999</v>
      </c>
      <c r="D42" s="5">
        <v>282.3</v>
      </c>
      <c r="E42" s="5">
        <v>1717.3622095145397</v>
      </c>
      <c r="F42" s="5">
        <v>0.21184366654222925</v>
      </c>
      <c r="G42" s="5">
        <v>0.19792821500979887</v>
      </c>
      <c r="H42" s="5">
        <v>0.21336755271088978</v>
      </c>
      <c r="I42" s="5">
        <v>44.31</v>
      </c>
      <c r="J42" s="5">
        <v>14.302046775817871</v>
      </c>
      <c r="K42" s="6">
        <v>1949.7281964366666</v>
      </c>
      <c r="L42" s="7">
        <v>2.9217158076666667</v>
      </c>
      <c r="N42" s="5">
        <v>3.9</v>
      </c>
      <c r="O42" s="13">
        <v>2642.3333333333335</v>
      </c>
      <c r="P42" s="5">
        <v>2.7047677834049908E-2</v>
      </c>
      <c r="Q42" s="6">
        <f t="shared" si="0"/>
        <v>0.7491578994017094</v>
      </c>
      <c r="R42" s="5">
        <v>0.51229762408021084</v>
      </c>
      <c r="S42" s="5">
        <v>-3.8457460701465607E-2</v>
      </c>
      <c r="T42" s="5">
        <v>-1.4101953245699406E-2</v>
      </c>
      <c r="Y42" s="8">
        <v>3939</v>
      </c>
      <c r="Z42" s="17">
        <v>27.777000000000001</v>
      </c>
      <c r="AA42" s="6">
        <v>2.9333333333333331</v>
      </c>
      <c r="AJ42" s="5">
        <v>15.7</v>
      </c>
      <c r="AM42" s="5">
        <v>0.19291912346600978</v>
      </c>
      <c r="AO42" s="5">
        <v>0.36</v>
      </c>
      <c r="AP42" s="18">
        <v>0.76</v>
      </c>
      <c r="AT42" s="5">
        <v>0.19291912346600978</v>
      </c>
      <c r="AW42" s="5">
        <v>0</v>
      </c>
      <c r="AY42" s="5">
        <v>-4.9880913999999998E-2</v>
      </c>
    </row>
    <row r="43" spans="1:51" x14ac:dyDescent="0.15">
      <c r="A43" s="2">
        <v>1957.25</v>
      </c>
      <c r="B43" s="5">
        <v>2848.0212035419554</v>
      </c>
      <c r="C43" s="16">
        <v>16.600999999999999</v>
      </c>
      <c r="D43" s="5">
        <v>284.60000000000002</v>
      </c>
      <c r="E43" s="5">
        <v>1720.3651091095935</v>
      </c>
      <c r="F43" s="5">
        <v>0.20792111433637159</v>
      </c>
      <c r="G43" s="5">
        <v>0.19198964492610041</v>
      </c>
      <c r="H43" s="5">
        <v>0.22839367410056127</v>
      </c>
      <c r="I43" s="5">
        <v>46.46</v>
      </c>
      <c r="J43" s="5">
        <v>15.434992790222168</v>
      </c>
      <c r="K43" s="6">
        <v>1771.4186871166667</v>
      </c>
      <c r="L43" s="7">
        <v>2.6519306539999996</v>
      </c>
      <c r="N43" s="5">
        <v>4.0999999999999996</v>
      </c>
      <c r="O43" s="13">
        <v>2722</v>
      </c>
      <c r="P43" s="5">
        <v>2.8776891928028615E-2</v>
      </c>
      <c r="Q43" s="6">
        <f t="shared" si="0"/>
        <v>0.64681235463414632</v>
      </c>
      <c r="R43" s="5">
        <v>0.48802610589131107</v>
      </c>
      <c r="S43" s="5">
        <v>7.4042044579982758E-2</v>
      </c>
      <c r="T43" s="5">
        <v>1.6530271619558334E-2</v>
      </c>
      <c r="Y43" s="8">
        <v>3937</v>
      </c>
      <c r="Z43" s="17">
        <v>28.013000000000002</v>
      </c>
      <c r="AA43" s="6">
        <v>3</v>
      </c>
      <c r="AJ43" s="5">
        <v>15.81</v>
      </c>
      <c r="AM43" s="5">
        <v>0.1877200940335419</v>
      </c>
      <c r="AO43" s="5">
        <v>0.26</v>
      </c>
      <c r="AP43" s="18">
        <v>0.76</v>
      </c>
      <c r="AT43" s="5">
        <v>0.1877200940335419</v>
      </c>
      <c r="AW43" s="5">
        <v>0</v>
      </c>
      <c r="AY43" s="5">
        <v>7.8608215300000006E-2</v>
      </c>
    </row>
    <row r="44" spans="1:51" x14ac:dyDescent="0.15">
      <c r="A44" s="2">
        <v>1957.5</v>
      </c>
      <c r="B44" s="5">
        <v>2875.875696066104</v>
      </c>
      <c r="C44" s="16">
        <v>16.701000000000001</v>
      </c>
      <c r="D44" s="5">
        <v>289.2</v>
      </c>
      <c r="E44" s="5">
        <v>1734.2288318541619</v>
      </c>
      <c r="F44" s="5">
        <v>0.21103784740091699</v>
      </c>
      <c r="G44" s="5">
        <v>0.1993111241905127</v>
      </c>
      <c r="H44" s="5">
        <v>0.23931070669305268</v>
      </c>
      <c r="I44" s="5">
        <v>46.109999999999992</v>
      </c>
      <c r="J44" s="5">
        <v>14.924454689025879</v>
      </c>
      <c r="K44" s="6">
        <v>1654.7964797200002</v>
      </c>
      <c r="L44" s="7">
        <v>2.4682471456666666</v>
      </c>
      <c r="N44" s="5">
        <v>4.2</v>
      </c>
      <c r="O44" s="13">
        <v>2828.6666666666665</v>
      </c>
      <c r="P44" s="5">
        <v>2.9194821085124698E-2</v>
      </c>
      <c r="Q44" s="6">
        <f t="shared" si="0"/>
        <v>0.58767789182539676</v>
      </c>
      <c r="R44" s="5">
        <v>0.47817623532586745</v>
      </c>
      <c r="S44" s="5">
        <v>-4.1535370051860809E-2</v>
      </c>
      <c r="T44" s="5">
        <v>-1.4092570170760155E-2</v>
      </c>
      <c r="Y44" s="8">
        <v>3974</v>
      </c>
      <c r="Z44" s="17">
        <v>28.263000000000002</v>
      </c>
      <c r="AA44" s="6">
        <v>3.2333333333333334</v>
      </c>
      <c r="AJ44" s="5">
        <v>15.904</v>
      </c>
      <c r="AM44" s="5">
        <v>0.19330663088128336</v>
      </c>
      <c r="AO44" s="5">
        <v>0.34</v>
      </c>
      <c r="AP44" s="18">
        <v>0.76</v>
      </c>
      <c r="AT44" s="5">
        <v>0.19330663088128336</v>
      </c>
      <c r="AW44" s="5">
        <v>1</v>
      </c>
      <c r="AY44" s="5">
        <v>-0.1035331328</v>
      </c>
    </row>
    <row r="45" spans="1:51" x14ac:dyDescent="0.15">
      <c r="A45" s="2">
        <v>1957.75</v>
      </c>
      <c r="B45" s="5">
        <v>2846.6279696008619</v>
      </c>
      <c r="C45" s="16">
        <v>16.710999999999999</v>
      </c>
      <c r="D45" s="5">
        <v>290.8</v>
      </c>
      <c r="E45" s="5">
        <v>1734.8765063834865</v>
      </c>
      <c r="F45" s="5">
        <v>0.21009003452937422</v>
      </c>
      <c r="G45" s="5">
        <v>0.1965148126956541</v>
      </c>
      <c r="H45" s="5">
        <v>0.26159698266110221</v>
      </c>
      <c r="I45" s="5">
        <v>40.64</v>
      </c>
      <c r="J45" s="5">
        <v>13.594250679016113</v>
      </c>
      <c r="K45" s="6">
        <v>1303.5912585833332</v>
      </c>
      <c r="L45" s="7">
        <v>1.9401570589999999</v>
      </c>
      <c r="N45" s="5">
        <v>4.9000000000000004</v>
      </c>
      <c r="O45" s="13">
        <v>3316.6666666666665</v>
      </c>
      <c r="P45" s="5">
        <v>3.194130018305346E-2</v>
      </c>
      <c r="Q45" s="6">
        <f t="shared" si="0"/>
        <v>0.39595042020408161</v>
      </c>
      <c r="R45" s="5">
        <v>0.40417258394739813</v>
      </c>
      <c r="S45" s="5">
        <v>-0.11176782101392746</v>
      </c>
      <c r="T45" s="5">
        <v>-3.4249171614646912E-2</v>
      </c>
      <c r="Y45" s="8">
        <v>3930</v>
      </c>
      <c r="Z45" s="17">
        <v>28.4</v>
      </c>
      <c r="AA45" s="6">
        <v>3.2533333333333334</v>
      </c>
      <c r="AJ45" s="5">
        <v>15.914999999999999</v>
      </c>
      <c r="AM45" s="5">
        <v>0.19352656266173954</v>
      </c>
      <c r="AO45" s="5">
        <v>0.41</v>
      </c>
      <c r="AP45" s="18">
        <v>1.04</v>
      </c>
      <c r="AT45" s="5">
        <v>0.19352656266173954</v>
      </c>
      <c r="AW45" s="5">
        <v>1</v>
      </c>
      <c r="AY45" s="5">
        <v>-6.1697803699999998E-2</v>
      </c>
    </row>
    <row r="46" spans="1:51" x14ac:dyDescent="0.15">
      <c r="A46" s="2">
        <v>1958</v>
      </c>
      <c r="B46" s="5">
        <v>2772.9102533743785</v>
      </c>
      <c r="C46" s="16">
        <v>16.891999999999999</v>
      </c>
      <c r="D46" s="5">
        <v>290.3</v>
      </c>
      <c r="E46" s="5">
        <v>1710.8675153229608</v>
      </c>
      <c r="F46" s="5">
        <v>0.19377796417101947</v>
      </c>
      <c r="G46" s="5">
        <v>0.17663290281676119</v>
      </c>
      <c r="H46" s="5">
        <v>0.2647555703801957</v>
      </c>
      <c r="I46" s="5">
        <v>41.496666666666663</v>
      </c>
      <c r="J46" s="5">
        <v>14.055532455444336</v>
      </c>
      <c r="K46" s="6">
        <v>1148.9748970333333</v>
      </c>
      <c r="L46" s="7">
        <v>1.7105526733333332</v>
      </c>
      <c r="N46" s="5">
        <v>6.3</v>
      </c>
      <c r="O46" s="13">
        <v>4223.333333333333</v>
      </c>
      <c r="P46" s="5">
        <v>3.6844131858143947E-2</v>
      </c>
      <c r="Q46" s="6">
        <f t="shared" si="0"/>
        <v>0.27151629735449734</v>
      </c>
      <c r="R46" s="5">
        <v>0.36095836963804651</v>
      </c>
      <c r="S46" s="5">
        <v>9.1399028897285461E-2</v>
      </c>
      <c r="T46" s="5">
        <v>1.7532810568809509E-2</v>
      </c>
      <c r="Y46" s="8">
        <v>3880</v>
      </c>
      <c r="Z46" s="17">
        <v>28.736999999999998</v>
      </c>
      <c r="AA46" s="6">
        <v>1.8633333333333333</v>
      </c>
      <c r="AJ46" s="5">
        <v>16.087</v>
      </c>
      <c r="AM46" s="5">
        <v>0.19535481056174708</v>
      </c>
      <c r="AO46" s="5">
        <v>0.32</v>
      </c>
      <c r="AP46" s="18">
        <v>1.1100000000000001</v>
      </c>
      <c r="AT46" s="5">
        <v>0.19535481056174708</v>
      </c>
      <c r="AW46" s="5">
        <v>1</v>
      </c>
      <c r="AY46" s="5">
        <v>5.7235690399999997E-2</v>
      </c>
    </row>
    <row r="47" spans="1:51" x14ac:dyDescent="0.15">
      <c r="A47" s="2">
        <v>1958.25</v>
      </c>
      <c r="B47" s="5">
        <v>2791.0271546635181</v>
      </c>
      <c r="C47" s="16">
        <v>16.940000000000001</v>
      </c>
      <c r="D47" s="5">
        <v>293.2</v>
      </c>
      <c r="E47" s="5">
        <v>1724.80734160833</v>
      </c>
      <c r="F47" s="5">
        <v>0.20071273673646522</v>
      </c>
      <c r="G47" s="5">
        <v>0.18502777578730917</v>
      </c>
      <c r="H47" s="5">
        <v>0.26730304321332116</v>
      </c>
      <c r="I47" s="5">
        <v>43.5966666666667</v>
      </c>
      <c r="J47" s="5">
        <v>15.140374183654785</v>
      </c>
      <c r="K47" s="6">
        <v>1065.37545327</v>
      </c>
      <c r="L47" s="7">
        <v>1.5727900416666667</v>
      </c>
      <c r="N47" s="5">
        <v>7.4</v>
      </c>
      <c r="O47" s="13">
        <v>4993.666666666667</v>
      </c>
      <c r="P47" s="5">
        <v>3.5127406886505987E-2</v>
      </c>
      <c r="Q47" s="6">
        <f t="shared" si="0"/>
        <v>0.21253919481981981</v>
      </c>
      <c r="R47" s="5">
        <v>0.35803331811247646</v>
      </c>
      <c r="S47" s="5">
        <v>1.583709754049778E-2</v>
      </c>
      <c r="T47" s="5">
        <v>4.5898808166384697E-3</v>
      </c>
      <c r="Y47" s="8">
        <v>3901</v>
      </c>
      <c r="Z47" s="17">
        <v>28.93</v>
      </c>
      <c r="AA47" s="6">
        <v>0.94</v>
      </c>
      <c r="AJ47" s="5">
        <v>16.134</v>
      </c>
      <c r="AM47" s="5">
        <v>0.19081552325786327</v>
      </c>
      <c r="AO47" s="5">
        <v>0.39</v>
      </c>
      <c r="AP47" s="18">
        <v>1.03</v>
      </c>
      <c r="AT47" s="5">
        <v>0.19081552325786327</v>
      </c>
      <c r="AW47" s="5">
        <v>0</v>
      </c>
      <c r="AY47" s="5">
        <v>8.1841179E-2</v>
      </c>
    </row>
    <row r="48" spans="1:51" x14ac:dyDescent="0.15">
      <c r="A48" s="2">
        <v>1958.5</v>
      </c>
      <c r="B48" s="5">
        <v>2855.717890042833</v>
      </c>
      <c r="C48" s="16">
        <v>17.042999999999999</v>
      </c>
      <c r="D48" s="5">
        <v>298.3</v>
      </c>
      <c r="E48" s="5">
        <v>1753.4681401363744</v>
      </c>
      <c r="F48" s="5">
        <v>0.21845766346249812</v>
      </c>
      <c r="G48" s="5">
        <v>0.20476067853690338</v>
      </c>
      <c r="H48" s="5">
        <v>0.26634528409233943</v>
      </c>
      <c r="I48" s="5">
        <v>47.546666666666674</v>
      </c>
      <c r="J48" s="5">
        <v>16.730550765991211</v>
      </c>
      <c r="K48" s="6">
        <v>1154.5825590566667</v>
      </c>
      <c r="L48" s="7">
        <v>1.6990724536666668</v>
      </c>
      <c r="N48" s="5">
        <v>7.3</v>
      </c>
      <c r="O48" s="13">
        <v>4975</v>
      </c>
      <c r="P48" s="5">
        <v>3.2686365846300428E-2</v>
      </c>
      <c r="Q48" s="6">
        <f t="shared" si="0"/>
        <v>0.23274965118721463</v>
      </c>
      <c r="R48" s="5">
        <v>0.37140019201810964</v>
      </c>
      <c r="S48" s="5">
        <v>3.1950071454048157E-2</v>
      </c>
      <c r="T48" s="5">
        <v>1.5290215611457825E-2</v>
      </c>
      <c r="Y48" s="8">
        <v>3955</v>
      </c>
      <c r="Z48" s="17">
        <v>28.913</v>
      </c>
      <c r="AA48" s="6">
        <v>1.3233333333333333</v>
      </c>
      <c r="AJ48" s="5">
        <v>16.231999999999999</v>
      </c>
      <c r="AM48" s="5">
        <v>0.18959602005174439</v>
      </c>
      <c r="AO48" s="5">
        <v>0.26</v>
      </c>
      <c r="AP48" s="18">
        <v>0.82</v>
      </c>
      <c r="AT48" s="5">
        <v>0.18959602005174439</v>
      </c>
      <c r="AW48" s="5">
        <v>0</v>
      </c>
      <c r="AY48" s="5">
        <v>0.11470226980000001</v>
      </c>
    </row>
    <row r="49" spans="1:52" x14ac:dyDescent="0.15">
      <c r="A49" s="2">
        <v>1958.75</v>
      </c>
      <c r="B49" s="5">
        <v>2922.3850960696136</v>
      </c>
      <c r="C49" s="16">
        <v>17.123000000000001</v>
      </c>
      <c r="D49" s="5">
        <v>302.2</v>
      </c>
      <c r="E49" s="5">
        <v>1776.9153877815015</v>
      </c>
      <c r="F49" s="5">
        <v>0.23181467671358116</v>
      </c>
      <c r="G49" s="5">
        <v>0.21982749249011213</v>
      </c>
      <c r="H49" s="5">
        <v>0.26726059113864098</v>
      </c>
      <c r="I49" s="5">
        <v>52.313333333333333</v>
      </c>
      <c r="J49" s="5">
        <v>18.543148040771484</v>
      </c>
      <c r="K49" s="6">
        <v>1226.09031951</v>
      </c>
      <c r="L49" s="7">
        <v>1.8081345370000002</v>
      </c>
      <c r="N49" s="5">
        <v>6.4</v>
      </c>
      <c r="O49" s="13">
        <v>4316.333333333333</v>
      </c>
      <c r="P49" s="5">
        <v>3.1650544550381077E-2</v>
      </c>
      <c r="Q49" s="6">
        <f t="shared" si="0"/>
        <v>0.28252102140625002</v>
      </c>
      <c r="R49" s="5">
        <v>0.40893666199404688</v>
      </c>
      <c r="S49" s="5">
        <v>5.5144045501947403E-2</v>
      </c>
      <c r="T49" s="5">
        <v>1.8148019909858704E-2</v>
      </c>
      <c r="Y49" s="8">
        <v>3991</v>
      </c>
      <c r="Z49" s="17">
        <v>28.943000000000001</v>
      </c>
      <c r="AA49" s="6">
        <v>2.1633333333333331</v>
      </c>
      <c r="AJ49" s="5">
        <v>16.309000000000001</v>
      </c>
      <c r="AM49" s="5">
        <v>0.1886525724104717</v>
      </c>
      <c r="AO49" s="5">
        <v>0.28000000000000003</v>
      </c>
      <c r="AP49" s="18">
        <v>0.79</v>
      </c>
      <c r="AT49" s="5">
        <v>0.1886525724104717</v>
      </c>
      <c r="AW49" s="5">
        <v>0</v>
      </c>
      <c r="AY49" s="5">
        <v>0.1078541989</v>
      </c>
    </row>
    <row r="50" spans="1:52" x14ac:dyDescent="0.15">
      <c r="A50" s="2">
        <v>1959</v>
      </c>
      <c r="B50" s="5">
        <v>2976.8769293494088</v>
      </c>
      <c r="C50" s="16">
        <v>17.169</v>
      </c>
      <c r="D50" s="5">
        <v>309.89999999999998</v>
      </c>
      <c r="E50" s="5">
        <v>1809.63503649635</v>
      </c>
      <c r="F50" s="5">
        <v>0.24517189350776589</v>
      </c>
      <c r="G50" s="5">
        <v>0.22463424558307984</v>
      </c>
      <c r="H50" s="5">
        <v>0.2581285513671856</v>
      </c>
      <c r="I50" s="5">
        <v>55.516666666666673</v>
      </c>
      <c r="J50" s="5">
        <v>19.747455596923828</v>
      </c>
      <c r="K50" s="6">
        <v>1434.0282771066668</v>
      </c>
      <c r="L50" s="7">
        <v>2.1123603479999997</v>
      </c>
      <c r="N50" s="5">
        <v>5.8</v>
      </c>
      <c r="O50" s="13">
        <v>3944.6666666666665</v>
      </c>
      <c r="P50" s="5">
        <v>2.9808216783204611E-2</v>
      </c>
      <c r="Q50" s="6">
        <f t="shared" si="0"/>
        <v>0.36420005999999994</v>
      </c>
      <c r="R50" s="5">
        <v>0.42340732345649656</v>
      </c>
      <c r="S50" s="5">
        <v>3.0917143449187279E-3</v>
      </c>
      <c r="T50" s="5">
        <v>3.7714096833951771E-4</v>
      </c>
      <c r="Y50" s="8">
        <v>4025</v>
      </c>
      <c r="Z50" s="17">
        <v>28.992999999999999</v>
      </c>
      <c r="AA50" s="6">
        <v>2.57</v>
      </c>
      <c r="AJ50" s="5">
        <v>16.347000000000001</v>
      </c>
      <c r="AM50" s="5">
        <v>0.19084458810589419</v>
      </c>
      <c r="AO50" s="5">
        <v>0.16</v>
      </c>
      <c r="AP50" s="18">
        <v>0.74</v>
      </c>
      <c r="AQ50" s="5">
        <v>9.1678776730282809</v>
      </c>
      <c r="AR50" s="5">
        <v>10.7</v>
      </c>
      <c r="AT50" s="5">
        <v>0.19084458810589419</v>
      </c>
      <c r="AW50" s="5">
        <v>0</v>
      </c>
      <c r="AX50" s="5">
        <v>2.57</v>
      </c>
      <c r="AY50" s="5">
        <v>9.5553465000000008E-3</v>
      </c>
      <c r="AZ50">
        <v>15.177</v>
      </c>
    </row>
    <row r="51" spans="1:52" x14ac:dyDescent="0.15">
      <c r="A51" s="2">
        <v>1959.25</v>
      </c>
      <c r="B51" s="5">
        <v>3048.7379318366879</v>
      </c>
      <c r="C51" s="16">
        <v>17.193999999999999</v>
      </c>
      <c r="D51" s="5">
        <v>315.89999999999998</v>
      </c>
      <c r="E51" s="5">
        <v>1837.3756761472689</v>
      </c>
      <c r="F51" s="5">
        <v>0.25675363401584833</v>
      </c>
      <c r="G51" s="5">
        <v>0.23345641396561823</v>
      </c>
      <c r="H51" s="5">
        <v>0.25900423290040203</v>
      </c>
      <c r="I51" s="5">
        <v>57.506666666666668</v>
      </c>
      <c r="J51" s="5">
        <v>20.923955917358398</v>
      </c>
      <c r="K51" s="6">
        <v>1653.5790888933334</v>
      </c>
      <c r="L51" s="7">
        <v>2.4223262686666667</v>
      </c>
      <c r="N51" s="5">
        <v>5.0999999999999996</v>
      </c>
      <c r="O51" s="13">
        <v>3493</v>
      </c>
      <c r="P51" s="5">
        <v>3.0340213338459144E-2</v>
      </c>
      <c r="Q51" s="6">
        <f t="shared" si="0"/>
        <v>0.47496593503267975</v>
      </c>
      <c r="R51" s="5">
        <v>0.44229968353200871</v>
      </c>
      <c r="S51" s="5">
        <v>7.8240474686026573E-3</v>
      </c>
      <c r="T51" s="5">
        <v>3.7620272487401962E-3</v>
      </c>
      <c r="Y51" s="8">
        <v>4043</v>
      </c>
      <c r="Z51" s="17">
        <v>29.042999999999999</v>
      </c>
      <c r="AA51" s="6">
        <v>3.0833333333333335</v>
      </c>
      <c r="AJ51" s="5">
        <v>16.372</v>
      </c>
      <c r="AM51" s="5">
        <v>0.18829266988474233</v>
      </c>
      <c r="AO51" s="5">
        <v>0.24</v>
      </c>
      <c r="AP51" s="18">
        <v>0.6</v>
      </c>
      <c r="AQ51" s="5">
        <v>9.2970962928956737</v>
      </c>
      <c r="AR51" s="5">
        <v>10.8</v>
      </c>
      <c r="AT51" s="5">
        <v>0.18829266988474233</v>
      </c>
      <c r="AW51" s="5">
        <v>0</v>
      </c>
      <c r="AX51" s="5">
        <v>3.08</v>
      </c>
      <c r="AY51" s="5">
        <v>5.6859658200000003E-2</v>
      </c>
      <c r="AZ51">
        <v>15.239000000000001</v>
      </c>
    </row>
    <row r="52" spans="1:52" x14ac:dyDescent="0.15">
      <c r="A52" s="2">
        <v>1959.5</v>
      </c>
      <c r="B52" s="5">
        <v>3043.226329818056</v>
      </c>
      <c r="C52" s="16">
        <v>17.257999999999999</v>
      </c>
      <c r="D52" s="5">
        <v>321.10000000000002</v>
      </c>
      <c r="E52" s="5">
        <v>1856.605955478462</v>
      </c>
      <c r="F52" s="5">
        <v>0.25115489115421702</v>
      </c>
      <c r="G52" s="5">
        <v>0.22968843640591191</v>
      </c>
      <c r="H52" s="5">
        <v>0.26646946636191271</v>
      </c>
      <c r="I52" s="5">
        <v>58.73</v>
      </c>
      <c r="J52" s="5">
        <v>21.282142639160156</v>
      </c>
      <c r="K52" s="6">
        <v>1655.4972196966664</v>
      </c>
      <c r="L52" s="7">
        <v>2.416586159</v>
      </c>
      <c r="N52" s="5">
        <v>5.3</v>
      </c>
      <c r="O52" s="13">
        <v>3630.3333333333335</v>
      </c>
      <c r="P52" s="5">
        <v>3.226822363479135E-2</v>
      </c>
      <c r="Q52" s="6">
        <f t="shared" si="0"/>
        <v>0.45595965264150945</v>
      </c>
      <c r="R52" s="5">
        <v>0.4202255852198265</v>
      </c>
      <c r="S52" s="5">
        <v>2.5621695443987846E-2</v>
      </c>
      <c r="T52" s="5">
        <v>1.7101557459682226E-3</v>
      </c>
      <c r="Y52" s="8">
        <v>4041</v>
      </c>
      <c r="Z52" s="17">
        <v>29.193000000000001</v>
      </c>
      <c r="AA52" s="6">
        <v>3.5766666666666667</v>
      </c>
      <c r="AJ52" s="5">
        <v>16.434999999999999</v>
      </c>
      <c r="AM52" s="5">
        <v>0.19158887840209515</v>
      </c>
      <c r="AO52" s="5">
        <v>0.27</v>
      </c>
      <c r="AP52" s="18">
        <v>0.65</v>
      </c>
      <c r="AQ52" s="5">
        <v>9.3989952043845619</v>
      </c>
      <c r="AR52" s="5">
        <v>9.6999999999999993</v>
      </c>
      <c r="AT52" s="5">
        <v>0.19158887840209515</v>
      </c>
      <c r="AW52" s="5">
        <v>0</v>
      </c>
      <c r="AX52" s="5">
        <v>3.58</v>
      </c>
      <c r="AY52" s="5">
        <v>-2.91563315E-2</v>
      </c>
      <c r="AZ52">
        <v>15.331</v>
      </c>
    </row>
    <row r="53" spans="1:52" x14ac:dyDescent="0.15">
      <c r="A53" s="2">
        <v>1959.75</v>
      </c>
      <c r="B53" s="5">
        <v>3054.9463234445338</v>
      </c>
      <c r="C53" s="16">
        <v>17.326000000000001</v>
      </c>
      <c r="D53" s="5">
        <v>323.2</v>
      </c>
      <c r="E53" s="5">
        <v>1858.6462706308587</v>
      </c>
      <c r="F53" s="5">
        <v>0.25193690971271981</v>
      </c>
      <c r="G53" s="5">
        <v>0.23284404732833069</v>
      </c>
      <c r="H53" s="5">
        <v>0.27593579554097247</v>
      </c>
      <c r="I53" s="5">
        <v>57.763333333333328</v>
      </c>
      <c r="J53" s="5">
        <v>21.332267761230469</v>
      </c>
      <c r="K53" s="6">
        <v>1571.2856942333335</v>
      </c>
      <c r="L53" s="7">
        <v>2.2845636373333331</v>
      </c>
      <c r="N53" s="5">
        <v>5.6</v>
      </c>
      <c r="O53" s="13">
        <v>3855.3333333333335</v>
      </c>
      <c r="P53" s="5">
        <v>3.3627659063950981E-2</v>
      </c>
      <c r="Q53" s="6">
        <f t="shared" si="0"/>
        <v>0.40795779238095237</v>
      </c>
      <c r="R53" s="5">
        <v>0.46089378295870914</v>
      </c>
      <c r="S53" s="5">
        <v>-2.1483957767486572E-2</v>
      </c>
      <c r="T53" s="5">
        <v>-7.7084670774638653E-3</v>
      </c>
      <c r="Y53" s="8">
        <v>4048</v>
      </c>
      <c r="Z53" s="17">
        <v>29.37</v>
      </c>
      <c r="AA53" s="6">
        <v>3.99</v>
      </c>
      <c r="AJ53" s="5">
        <v>16.498999999999999</v>
      </c>
      <c r="AM53" s="5">
        <v>0.18790329570130562</v>
      </c>
      <c r="AO53" s="5">
        <v>0.33</v>
      </c>
      <c r="AP53" s="18">
        <v>0.7</v>
      </c>
      <c r="AQ53" s="5">
        <v>9.4913517194416084</v>
      </c>
      <c r="AR53" s="5">
        <v>10.199999999999999</v>
      </c>
      <c r="AT53" s="5">
        <v>0.18790329570130562</v>
      </c>
      <c r="AW53" s="5">
        <v>0</v>
      </c>
      <c r="AX53" s="5">
        <v>3.99</v>
      </c>
      <c r="AY53" s="5">
        <v>5.1746544200000001E-2</v>
      </c>
      <c r="AZ53">
        <v>15.414999999999999</v>
      </c>
    </row>
    <row r="54" spans="1:52" x14ac:dyDescent="0.15">
      <c r="A54" s="2">
        <v>1960</v>
      </c>
      <c r="B54" s="5">
        <v>3122.9522331436451</v>
      </c>
      <c r="C54" s="16">
        <v>17.396999999999998</v>
      </c>
      <c r="D54" s="5">
        <v>326.7</v>
      </c>
      <c r="E54" s="5">
        <v>1876.1844598862917</v>
      </c>
      <c r="F54" s="5">
        <v>0.27429082691652446</v>
      </c>
      <c r="G54" s="5">
        <v>0.25697578994263431</v>
      </c>
      <c r="H54" s="5">
        <v>0.29133473703634777</v>
      </c>
      <c r="I54" s="5">
        <v>56.276666666666671</v>
      </c>
      <c r="J54" s="5">
        <v>20.513971328735352</v>
      </c>
      <c r="K54" s="6">
        <v>1942.2849559066665</v>
      </c>
      <c r="L54" s="7">
        <v>2.824133943333333</v>
      </c>
      <c r="N54" s="5">
        <v>5.0999999999999996</v>
      </c>
      <c r="O54" s="13">
        <v>3556.6666666666665</v>
      </c>
      <c r="P54" s="5">
        <v>3.1905070823334651E-2</v>
      </c>
      <c r="Q54" s="6">
        <f t="shared" si="0"/>
        <v>0.55375175359477125</v>
      </c>
      <c r="R54" s="5">
        <v>0.45008550696468591</v>
      </c>
      <c r="S54" s="5">
        <v>-5.9787567704916E-2</v>
      </c>
      <c r="T54" s="5">
        <v>-6.0068154707551003E-3</v>
      </c>
      <c r="Y54" s="8">
        <v>4035</v>
      </c>
      <c r="Z54" s="17">
        <v>29.396999999999998</v>
      </c>
      <c r="AA54" s="6">
        <v>3.9333333333333331</v>
      </c>
      <c r="AJ54" s="5">
        <v>16.565999999999999</v>
      </c>
      <c r="AM54" s="5">
        <v>0.19319173438919129</v>
      </c>
      <c r="AO54" s="5">
        <v>0.27</v>
      </c>
      <c r="AP54" s="18">
        <v>0.76</v>
      </c>
      <c r="AQ54" s="5">
        <v>9.5556752466266008</v>
      </c>
      <c r="AR54" s="5">
        <v>10.3</v>
      </c>
      <c r="AT54" s="5">
        <v>0.19319173438919129</v>
      </c>
      <c r="AW54" s="5">
        <v>0</v>
      </c>
      <c r="AX54" s="5">
        <v>3.93</v>
      </c>
      <c r="AY54" s="5">
        <v>-8.0059538700000002E-2</v>
      </c>
      <c r="AZ54">
        <v>15.435</v>
      </c>
    </row>
    <row r="55" spans="1:52" x14ac:dyDescent="0.15">
      <c r="A55" s="2">
        <v>1960.25</v>
      </c>
      <c r="B55" s="5">
        <v>3111.2767299203119</v>
      </c>
      <c r="C55" s="16">
        <v>17.443000000000001</v>
      </c>
      <c r="D55" s="5">
        <v>332.6</v>
      </c>
      <c r="E55" s="5">
        <v>1900.1371115173672</v>
      </c>
      <c r="F55" s="5">
        <v>0.25679247911495179</v>
      </c>
      <c r="G55" s="5">
        <v>0.24195111766250557</v>
      </c>
      <c r="H55" s="5">
        <v>0.29057441539894541</v>
      </c>
      <c r="I55" s="5">
        <v>56.069999999999993</v>
      </c>
      <c r="J55" s="5">
        <v>20.741744995117188</v>
      </c>
      <c r="K55" s="6">
        <v>1816.6616253166667</v>
      </c>
      <c r="L55" s="7">
        <v>2.6060097770000001</v>
      </c>
      <c r="N55" s="5">
        <v>5.2</v>
      </c>
      <c r="O55" s="13">
        <v>3651.6666666666665</v>
      </c>
      <c r="P55" s="5">
        <v>3.3678232063119991E-2</v>
      </c>
      <c r="Q55" s="6">
        <f t="shared" si="0"/>
        <v>0.50115572634615391</v>
      </c>
      <c r="R55" s="5">
        <v>0.45188580361409497</v>
      </c>
      <c r="S55" s="5">
        <v>3.5445190966129303E-2</v>
      </c>
      <c r="T55" s="5">
        <v>-7.2776316665112972E-4</v>
      </c>
      <c r="V55" s="5">
        <v>-4.40637576661842E-2</v>
      </c>
      <c r="W55" s="5">
        <v>0.60273072839011299</v>
      </c>
      <c r="Y55" s="8">
        <v>4054</v>
      </c>
      <c r="Z55" s="17">
        <v>29.573</v>
      </c>
      <c r="AA55" s="6">
        <v>3.6966666666666668</v>
      </c>
      <c r="AJ55" s="5">
        <v>16.606999999999999</v>
      </c>
      <c r="AM55" s="5">
        <v>0.19084496864546285</v>
      </c>
      <c r="AO55" s="5">
        <v>0.3</v>
      </c>
      <c r="AP55" s="18">
        <v>0.8</v>
      </c>
      <c r="AQ55" s="5">
        <v>9.662793056807935</v>
      </c>
      <c r="AR55" s="5">
        <v>9.6999999999999993</v>
      </c>
      <c r="AT55" s="5">
        <v>0.19084496864546285</v>
      </c>
      <c r="AW55" s="5">
        <v>1</v>
      </c>
      <c r="AX55" s="5">
        <v>3.7</v>
      </c>
      <c r="AY55" s="5">
        <v>3.0754586899999999E-2</v>
      </c>
      <c r="AZ55">
        <v>15.515000000000001</v>
      </c>
    </row>
    <row r="56" spans="1:52" x14ac:dyDescent="0.15">
      <c r="A56" s="2">
        <v>1960.5</v>
      </c>
      <c r="B56" s="5">
        <v>3118.9306523477662</v>
      </c>
      <c r="C56" s="16">
        <v>17.506</v>
      </c>
      <c r="D56" s="5">
        <v>332.5</v>
      </c>
      <c r="E56" s="5">
        <v>1892.2148873207377</v>
      </c>
      <c r="F56" s="5">
        <v>0.2536711071849771</v>
      </c>
      <c r="G56" s="5">
        <v>0.24233991652344164</v>
      </c>
      <c r="H56" s="5">
        <v>0.29389637669971541</v>
      </c>
      <c r="I56" s="5">
        <v>55.72</v>
      </c>
      <c r="J56" s="5">
        <v>20.837991714477539</v>
      </c>
      <c r="K56" s="6">
        <v>1681.364081883333</v>
      </c>
      <c r="L56" s="7">
        <v>2.405105939666667</v>
      </c>
      <c r="N56" s="5">
        <v>5.5</v>
      </c>
      <c r="O56" s="13">
        <v>3888.6666666666665</v>
      </c>
      <c r="P56" s="5">
        <v>3.2937337415624129E-2</v>
      </c>
      <c r="Q56" s="6">
        <f t="shared" si="0"/>
        <v>0.43729198903030309</v>
      </c>
      <c r="R56" s="5">
        <v>0.4090411911142115</v>
      </c>
      <c r="S56" s="5">
        <v>3.5143445711582899E-3</v>
      </c>
      <c r="T56" s="5">
        <v>-4.0942863561213017E-3</v>
      </c>
      <c r="V56" s="5">
        <v>0.34020204381480801</v>
      </c>
      <c r="W56" s="5">
        <v>-1.04320464337496</v>
      </c>
      <c r="Y56" s="8">
        <v>4010</v>
      </c>
      <c r="Z56" s="17">
        <v>29.59</v>
      </c>
      <c r="AA56" s="6">
        <v>2.9366666666666665</v>
      </c>
      <c r="AJ56" s="5">
        <v>16.664999999999999</v>
      </c>
      <c r="AM56" s="5">
        <v>0.19572633651773597</v>
      </c>
      <c r="AO56" s="5">
        <v>0.44</v>
      </c>
      <c r="AP56" s="18">
        <v>0.79</v>
      </c>
      <c r="AQ56" s="5">
        <v>9.6715106454883415</v>
      </c>
      <c r="AR56" s="5">
        <v>10.199999999999999</v>
      </c>
      <c r="AT56" s="5">
        <v>0.19572633651773597</v>
      </c>
      <c r="AW56" s="5">
        <v>1</v>
      </c>
      <c r="AX56" s="5">
        <v>2.94</v>
      </c>
      <c r="AY56" s="5">
        <v>-5.7523883800000002E-2</v>
      </c>
      <c r="AZ56">
        <v>15.573</v>
      </c>
    </row>
    <row r="57" spans="1:52" x14ac:dyDescent="0.15">
      <c r="A57" s="2">
        <v>1960.75</v>
      </c>
      <c r="B57" s="5">
        <v>3081.4350797266516</v>
      </c>
      <c r="C57" s="16">
        <v>17.559999999999999</v>
      </c>
      <c r="D57" s="5">
        <v>334.5</v>
      </c>
      <c r="E57" s="5">
        <v>1895.1841359773373</v>
      </c>
      <c r="F57" s="5">
        <v>0.24490672976770123</v>
      </c>
      <c r="G57" s="5">
        <v>0.23874244622009155</v>
      </c>
      <c r="H57" s="5">
        <v>0.30271122406314221</v>
      </c>
      <c r="I57" s="5">
        <v>55.333333333333336</v>
      </c>
      <c r="J57" s="5">
        <v>21.113941192626953</v>
      </c>
      <c r="K57" s="6">
        <v>1523.9113273666669</v>
      </c>
      <c r="L57" s="7">
        <v>2.1697614443333335</v>
      </c>
      <c r="N57" s="5">
        <v>6.3</v>
      </c>
      <c r="O57" s="13">
        <v>4399.666666666667</v>
      </c>
      <c r="P57" s="5">
        <v>3.6126131948218738E-2</v>
      </c>
      <c r="Q57" s="6">
        <f t="shared" si="0"/>
        <v>0.34440657846560851</v>
      </c>
      <c r="R57" s="5">
        <v>0.4004102371462232</v>
      </c>
      <c r="S57" s="5">
        <v>-2.6990596670657396E-3</v>
      </c>
      <c r="T57" s="5">
        <v>-7.2853714227676392E-3</v>
      </c>
      <c r="V57" s="5">
        <v>0.92290885718658</v>
      </c>
      <c r="W57" s="5">
        <v>-0.79326339592275197</v>
      </c>
      <c r="Y57" s="8">
        <v>3997</v>
      </c>
      <c r="Z57" s="17">
        <v>29.78</v>
      </c>
      <c r="AA57" s="6">
        <v>2.2966666666666669</v>
      </c>
      <c r="AJ57" s="5">
        <v>16.713999999999999</v>
      </c>
      <c r="AM57" s="5">
        <v>0.19193337882892508</v>
      </c>
      <c r="AO57" s="5">
        <v>0.39</v>
      </c>
      <c r="AP57" s="18">
        <v>0.78</v>
      </c>
      <c r="AQ57" s="5">
        <v>9.7150100738750833</v>
      </c>
      <c r="AR57" s="5">
        <v>10</v>
      </c>
      <c r="AT57" s="5">
        <v>0.19193337882892508</v>
      </c>
      <c r="AW57" s="5">
        <v>1</v>
      </c>
      <c r="AX57" s="5">
        <v>2.2999999999999998</v>
      </c>
      <c r="AY57" s="5">
        <v>8.9786702900000001E-2</v>
      </c>
      <c r="AZ57">
        <v>15.641999999999999</v>
      </c>
    </row>
    <row r="58" spans="1:52" x14ac:dyDescent="0.15">
      <c r="A58" s="2">
        <v>1961</v>
      </c>
      <c r="B58" s="5">
        <v>3102.0570519377202</v>
      </c>
      <c r="C58" s="16">
        <v>17.597999999999999</v>
      </c>
      <c r="D58" s="5">
        <v>335</v>
      </c>
      <c r="E58" s="5">
        <v>1894.4749194141266</v>
      </c>
      <c r="F58" s="5">
        <v>0.24924973656766211</v>
      </c>
      <c r="G58" s="5">
        <v>0.244371272386044</v>
      </c>
      <c r="H58" s="5">
        <v>0.30124481426512723</v>
      </c>
      <c r="I58" s="5">
        <v>62.00333333333333</v>
      </c>
      <c r="J58" s="5">
        <v>24.369297027587891</v>
      </c>
      <c r="K58" s="6">
        <v>1461.3820366</v>
      </c>
      <c r="L58" s="7">
        <v>2.0721795806666665</v>
      </c>
      <c r="N58" s="5">
        <v>6.8</v>
      </c>
      <c r="O58" s="13">
        <v>4785.333333333333</v>
      </c>
      <c r="P58" s="5">
        <v>3.5210742945400386E-2</v>
      </c>
      <c r="Q58" s="6">
        <f t="shared" si="0"/>
        <v>0.30473229127450979</v>
      </c>
      <c r="R58" s="5">
        <v>0.3769559383076766</v>
      </c>
      <c r="S58" s="5">
        <v>0.12101419270038605</v>
      </c>
      <c r="T58" s="5">
        <v>3.6162968724966049E-2</v>
      </c>
      <c r="V58" s="5">
        <v>0.414360695809945</v>
      </c>
      <c r="W58" s="5">
        <v>-0.86970124125062198</v>
      </c>
      <c r="Y58" s="8">
        <v>4008</v>
      </c>
      <c r="Z58" s="17">
        <v>29.84</v>
      </c>
      <c r="AA58" s="6">
        <v>2.0033333333333334</v>
      </c>
      <c r="AJ58" s="5">
        <v>16.75</v>
      </c>
      <c r="AM58" s="5">
        <v>0.18961488097236678</v>
      </c>
      <c r="AO58" s="5">
        <v>0.42</v>
      </c>
      <c r="AP58" s="18">
        <v>0.79</v>
      </c>
      <c r="AQ58" s="5">
        <v>9.7956099195710475</v>
      </c>
      <c r="AR58" s="5">
        <v>10.9</v>
      </c>
      <c r="AT58" s="5">
        <v>0.18961488097236678</v>
      </c>
      <c r="AW58" s="5">
        <v>0</v>
      </c>
      <c r="AX58" s="5">
        <v>2</v>
      </c>
      <c r="AY58" s="5">
        <v>0.12590322239999999</v>
      </c>
      <c r="AZ58">
        <v>15.670999999999999</v>
      </c>
    </row>
    <row r="59" spans="1:52" x14ac:dyDescent="0.15">
      <c r="A59" s="2">
        <v>1961.25</v>
      </c>
      <c r="B59" s="5">
        <v>3159.6848251232927</v>
      </c>
      <c r="C59" s="16">
        <v>17.640999999999998</v>
      </c>
      <c r="D59" s="5">
        <v>339.9</v>
      </c>
      <c r="E59" s="5">
        <v>1922.402579039647</v>
      </c>
      <c r="F59" s="5">
        <v>0.27545045133885959</v>
      </c>
      <c r="G59" s="5">
        <v>0.26959777628572207</v>
      </c>
      <c r="H59" s="5">
        <v>0.30848019597203458</v>
      </c>
      <c r="I59" s="5">
        <v>65.983333333333334</v>
      </c>
      <c r="J59" s="5">
        <v>25.464788436889648</v>
      </c>
      <c r="K59" s="6">
        <v>1526.4307339333334</v>
      </c>
      <c r="L59" s="7">
        <v>2.1640213346666664</v>
      </c>
      <c r="N59" s="5">
        <v>7</v>
      </c>
      <c r="O59" s="13">
        <v>4927</v>
      </c>
      <c r="P59" s="5">
        <v>3.3366018219274769E-2</v>
      </c>
      <c r="Q59" s="6">
        <f t="shared" si="0"/>
        <v>0.30914590495238092</v>
      </c>
      <c r="R59" s="5">
        <v>0.36124989499954507</v>
      </c>
      <c r="S59" s="5">
        <v>-3.753955289721489E-2</v>
      </c>
      <c r="T59" s="5">
        <v>-2.7453219518065453E-3</v>
      </c>
      <c r="V59" s="5">
        <v>0.26648992200008598</v>
      </c>
      <c r="W59" s="5">
        <v>0.49457872184393697</v>
      </c>
      <c r="Y59" s="8">
        <v>4046</v>
      </c>
      <c r="Z59" s="17">
        <v>29.83</v>
      </c>
      <c r="AA59" s="6">
        <v>1.7333333333333334</v>
      </c>
      <c r="AJ59" s="5">
        <v>16.789000000000001</v>
      </c>
      <c r="AM59" s="5">
        <v>0.18895525379177708</v>
      </c>
      <c r="AO59" s="5">
        <v>0.47</v>
      </c>
      <c r="AP59" s="18">
        <v>0.74</v>
      </c>
      <c r="AQ59" s="5">
        <v>9.9266398480277136</v>
      </c>
      <c r="AR59" s="5">
        <v>11</v>
      </c>
      <c r="AT59" s="5">
        <v>0.18895525379177708</v>
      </c>
      <c r="AW59" s="5">
        <v>0</v>
      </c>
      <c r="AX59" s="5">
        <v>1.73</v>
      </c>
      <c r="AY59" s="5">
        <v>-5.2032349E-3</v>
      </c>
      <c r="AZ59">
        <v>15.669</v>
      </c>
    </row>
    <row r="60" spans="1:52" x14ac:dyDescent="0.15">
      <c r="A60" s="2">
        <v>1961.5</v>
      </c>
      <c r="B60" s="5">
        <v>3212.5289760841297</v>
      </c>
      <c r="C60" s="16">
        <v>17.687000000000001</v>
      </c>
      <c r="D60" s="5">
        <v>342.8</v>
      </c>
      <c r="E60" s="5">
        <v>1931.8117779656241</v>
      </c>
      <c r="F60" s="5">
        <v>0.28447402621487156</v>
      </c>
      <c r="G60" s="5">
        <v>0.27848210395706446</v>
      </c>
      <c r="H60" s="5">
        <v>0.31290269653902825</v>
      </c>
      <c r="I60" s="5">
        <v>66.83</v>
      </c>
      <c r="J60" s="5">
        <v>26.235189437866211</v>
      </c>
      <c r="K60" s="6">
        <v>1653.3977028666668</v>
      </c>
      <c r="L60" s="7">
        <v>2.3477048433333336</v>
      </c>
      <c r="N60" s="5">
        <v>6.8</v>
      </c>
      <c r="O60" s="13">
        <v>4762</v>
      </c>
      <c r="P60" s="5">
        <v>3.4100634163374159E-2</v>
      </c>
      <c r="Q60" s="6">
        <f t="shared" si="0"/>
        <v>0.345250712254902</v>
      </c>
      <c r="R60" s="5">
        <v>0.40091584657316232</v>
      </c>
      <c r="S60" s="5">
        <v>-9.3895932659506798E-3</v>
      </c>
      <c r="T60" s="5">
        <v>-3.8931965827941895E-3</v>
      </c>
      <c r="V60" s="5">
        <v>0.44648751305492401</v>
      </c>
      <c r="W60" s="5">
        <v>-0.67573850283470804</v>
      </c>
      <c r="Y60" s="8">
        <v>4032</v>
      </c>
      <c r="Z60" s="17">
        <v>29.946999999999999</v>
      </c>
      <c r="AA60" s="6">
        <v>1.6833333333333333</v>
      </c>
      <c r="AJ60" s="5">
        <v>16.832000000000001</v>
      </c>
      <c r="AM60" s="5">
        <v>0.1891505231353704</v>
      </c>
      <c r="AO60" s="5">
        <v>0.43</v>
      </c>
      <c r="AP60" s="18">
        <v>0.67</v>
      </c>
      <c r="AQ60" s="5">
        <v>9.9430988423864637</v>
      </c>
      <c r="AR60" s="5">
        <v>11.7</v>
      </c>
      <c r="AT60" s="5">
        <v>0.1891505231353704</v>
      </c>
      <c r="AW60" s="5">
        <v>0</v>
      </c>
      <c r="AX60" s="5">
        <v>1.68</v>
      </c>
      <c r="AY60" s="5">
        <v>3.3753247700000003E-2</v>
      </c>
      <c r="AZ60">
        <v>15.726000000000001</v>
      </c>
    </row>
    <row r="61" spans="1:52" x14ac:dyDescent="0.15">
      <c r="A61" s="2">
        <v>1961.75</v>
      </c>
      <c r="B61" s="5">
        <v>3277.5429698506618</v>
      </c>
      <c r="C61" s="16">
        <v>17.745000000000001</v>
      </c>
      <c r="D61" s="5">
        <v>350.1</v>
      </c>
      <c r="E61" s="5">
        <v>1970.7289614410356</v>
      </c>
      <c r="F61" s="5">
        <v>0.29625718907515697</v>
      </c>
      <c r="G61" s="5">
        <v>0.2933705309722463</v>
      </c>
      <c r="H61" s="5">
        <v>0.30542727466930031</v>
      </c>
      <c r="I61" s="5">
        <v>70.273333333333326</v>
      </c>
      <c r="J61" s="5">
        <v>27.662656784057617</v>
      </c>
      <c r="K61" s="6">
        <v>1816.2339997533334</v>
      </c>
      <c r="L61" s="7">
        <v>2.5830493386666666</v>
      </c>
      <c r="N61" s="5">
        <v>6.2</v>
      </c>
      <c r="O61" s="13">
        <v>4348.333333333333</v>
      </c>
      <c r="P61" s="5">
        <v>3.2590833170918328E-2</v>
      </c>
      <c r="Q61" s="6">
        <f t="shared" si="0"/>
        <v>0.4166208610752688</v>
      </c>
      <c r="R61" s="5">
        <v>0.42679770518557875</v>
      </c>
      <c r="S61" s="5">
        <v>4.291103407740593E-2</v>
      </c>
      <c r="T61" s="5">
        <v>1.3567980378866196E-2</v>
      </c>
      <c r="V61" s="5">
        <v>-0.74240425820192801</v>
      </c>
      <c r="W61" s="5">
        <v>0.93187396514963405</v>
      </c>
      <c r="Y61" s="8">
        <v>4069</v>
      </c>
      <c r="Z61" s="17">
        <v>29.99</v>
      </c>
      <c r="AA61" s="6">
        <v>2.4</v>
      </c>
      <c r="AJ61" s="5">
        <v>16.885000000000002</v>
      </c>
      <c r="AM61" s="5">
        <v>0.18591696479055725</v>
      </c>
      <c r="AO61" s="5">
        <v>0.38</v>
      </c>
      <c r="AP61" s="18">
        <v>0.7</v>
      </c>
      <c r="AQ61" s="5">
        <v>10.10115594086918</v>
      </c>
      <c r="AR61" s="5">
        <v>11.6</v>
      </c>
      <c r="AT61" s="5">
        <v>0.18591696479055725</v>
      </c>
      <c r="AW61" s="5">
        <v>0</v>
      </c>
      <c r="AX61" s="5">
        <v>2.4</v>
      </c>
      <c r="AY61" s="5">
        <v>7.4021917500000006E-2</v>
      </c>
      <c r="AZ61">
        <v>15.743</v>
      </c>
    </row>
    <row r="62" spans="1:52" x14ac:dyDescent="0.15">
      <c r="A62" s="2">
        <v>1962</v>
      </c>
      <c r="B62" s="5">
        <v>3336.8840051578186</v>
      </c>
      <c r="C62" s="16">
        <v>17.837</v>
      </c>
      <c r="D62" s="5">
        <v>355.4</v>
      </c>
      <c r="E62" s="5">
        <v>1991.8175194754244</v>
      </c>
      <c r="F62" s="5">
        <v>0.30036846727291217</v>
      </c>
      <c r="G62" s="5">
        <v>0.30189671895266268</v>
      </c>
      <c r="H62" s="5">
        <v>0.31445064463680794</v>
      </c>
      <c r="I62" s="5">
        <v>69.86</v>
      </c>
      <c r="J62" s="5">
        <v>27.375295639038086</v>
      </c>
      <c r="K62" s="6">
        <v>1889.4964158033333</v>
      </c>
      <c r="L62" s="7">
        <v>2.6863713120000003</v>
      </c>
      <c r="N62" s="5">
        <v>5.6</v>
      </c>
      <c r="O62" s="13">
        <v>3957.6666666666665</v>
      </c>
      <c r="P62" s="5">
        <v>3.0926437594050792E-2</v>
      </c>
      <c r="Q62" s="6">
        <f t="shared" si="0"/>
        <v>0.47970916285714293</v>
      </c>
      <c r="R62" s="5">
        <v>0.42364909923135713</v>
      </c>
      <c r="S62" s="5">
        <v>-3.7447329610586166E-2</v>
      </c>
      <c r="T62" s="5">
        <v>-1.3386848382651806E-2</v>
      </c>
      <c r="U62" s="5">
        <v>-0.23107918926875301</v>
      </c>
      <c r="V62" s="5">
        <v>0.224204870253363</v>
      </c>
      <c r="W62" s="5">
        <v>4.26977251680404E-2</v>
      </c>
      <c r="X62" s="5">
        <v>0.764108695</v>
      </c>
      <c r="Y62" s="8">
        <v>4088</v>
      </c>
      <c r="Z62" s="17">
        <v>30.106999999999999</v>
      </c>
      <c r="AA62" s="6">
        <v>2.4566666666666666</v>
      </c>
      <c r="AJ62" s="5">
        <v>16.972000000000001</v>
      </c>
      <c r="AM62" s="5">
        <v>0.18926528003043064</v>
      </c>
      <c r="AO62" s="5">
        <v>0.32</v>
      </c>
      <c r="AP62" s="18">
        <v>0.65</v>
      </c>
      <c r="AQ62" s="5">
        <v>10.201461470327724</v>
      </c>
      <c r="AR62" s="5">
        <v>11.6</v>
      </c>
      <c r="AT62" s="5">
        <v>0.18926528003043064</v>
      </c>
      <c r="AW62" s="5">
        <v>0</v>
      </c>
      <c r="AX62" s="5">
        <v>2.46</v>
      </c>
      <c r="AY62" s="5">
        <v>-2.7807872099999999E-2</v>
      </c>
      <c r="AZ62">
        <v>15.811</v>
      </c>
    </row>
    <row r="63" spans="1:52" x14ac:dyDescent="0.15">
      <c r="A63" s="2">
        <v>1962.25</v>
      </c>
      <c r="B63" s="5">
        <v>3372.8870480241799</v>
      </c>
      <c r="C63" s="16">
        <v>17.866</v>
      </c>
      <c r="D63" s="5">
        <v>361</v>
      </c>
      <c r="E63" s="5">
        <v>2016.0839941918912</v>
      </c>
      <c r="F63" s="5">
        <v>0.30382903791598143</v>
      </c>
      <c r="G63" s="5">
        <v>0.30696593791059817</v>
      </c>
      <c r="H63" s="5">
        <v>0.31183114346316182</v>
      </c>
      <c r="I63" s="5">
        <v>62.223333333333329</v>
      </c>
      <c r="J63" s="5">
        <v>23.627223968505859</v>
      </c>
      <c r="K63" s="6">
        <v>1900.6032066499999</v>
      </c>
      <c r="L63" s="7">
        <v>2.6978515313333333</v>
      </c>
      <c r="N63" s="5">
        <v>5.5</v>
      </c>
      <c r="O63" s="13">
        <v>3871</v>
      </c>
      <c r="P63" s="5">
        <v>2.9904561939100776E-2</v>
      </c>
      <c r="Q63" s="6">
        <f t="shared" si="0"/>
        <v>0.49051846024242424</v>
      </c>
      <c r="R63" s="5">
        <v>0.41509471484577504</v>
      </c>
      <c r="S63" s="5">
        <v>-0.10418499261140823</v>
      </c>
      <c r="T63" s="5">
        <v>-2.9122084379196167E-2</v>
      </c>
      <c r="U63" s="5">
        <v>-0.167055369434496</v>
      </c>
      <c r="V63" s="5">
        <v>0.24167405978671999</v>
      </c>
      <c r="W63" s="5">
        <v>0.45758479715153899</v>
      </c>
      <c r="X63" s="5">
        <v>-0.43850552999999998</v>
      </c>
      <c r="Y63" s="8">
        <v>4090</v>
      </c>
      <c r="Z63" s="17">
        <v>30.22</v>
      </c>
      <c r="AA63" s="6">
        <v>2.6066666666666669</v>
      </c>
      <c r="AJ63" s="5">
        <v>16.998999999999999</v>
      </c>
      <c r="AM63" s="5">
        <v>0.20126819370195498</v>
      </c>
      <c r="AO63" s="5">
        <v>0.36</v>
      </c>
      <c r="AP63" s="18">
        <v>0.71</v>
      </c>
      <c r="AQ63" s="5">
        <v>10.304820207368188</v>
      </c>
      <c r="AR63" s="5">
        <v>11.4</v>
      </c>
      <c r="AT63" s="5">
        <v>0.20126819370195498</v>
      </c>
      <c r="AW63" s="5">
        <v>0</v>
      </c>
      <c r="AX63" s="5">
        <v>2.61</v>
      </c>
      <c r="AY63" s="5">
        <v>-0.21310478059999999</v>
      </c>
      <c r="AZ63">
        <v>15.867000000000001</v>
      </c>
    </row>
    <row r="64" spans="1:52" x14ac:dyDescent="0.15">
      <c r="A64" s="2">
        <v>1962.5</v>
      </c>
      <c r="B64" s="5">
        <v>3405.0159191197008</v>
      </c>
      <c r="C64" s="16">
        <v>17.902999999999999</v>
      </c>
      <c r="D64" s="5">
        <v>364.9</v>
      </c>
      <c r="E64" s="5">
        <v>2032.6426024955435</v>
      </c>
      <c r="F64" s="5">
        <v>0.31326231093859064</v>
      </c>
      <c r="G64" s="5">
        <v>0.31610296179156583</v>
      </c>
      <c r="H64" s="5">
        <v>0.32215504482259277</v>
      </c>
      <c r="I64" s="5">
        <v>57.830000000000005</v>
      </c>
      <c r="J64" s="5">
        <v>22.991514205932617</v>
      </c>
      <c r="K64" s="6">
        <v>1845.1919821633335</v>
      </c>
      <c r="L64" s="7">
        <v>2.6060097773333335</v>
      </c>
      <c r="N64" s="5">
        <v>5.6</v>
      </c>
      <c r="O64" s="13">
        <v>3931</v>
      </c>
      <c r="P64" s="5">
        <v>3.2581753290088687E-2</v>
      </c>
      <c r="Q64" s="6">
        <f t="shared" si="0"/>
        <v>0.46535888880952386</v>
      </c>
      <c r="R64" s="5">
        <v>0.43472291183466322</v>
      </c>
      <c r="S64" s="5">
        <v>-4.8486262559890747E-2</v>
      </c>
      <c r="T64" s="5">
        <v>-7.9175028949975967E-3</v>
      </c>
      <c r="U64" s="5">
        <v>-1.0300058508154799</v>
      </c>
      <c r="V64" s="5">
        <v>0.10438509452547901</v>
      </c>
      <c r="W64" s="5">
        <v>-0.76583432423439801</v>
      </c>
      <c r="X64" s="5">
        <v>0.346775956</v>
      </c>
      <c r="Y64" s="8">
        <v>4106</v>
      </c>
      <c r="Z64" s="17">
        <v>30.306999999999999</v>
      </c>
      <c r="AA64" s="6">
        <v>2.8466666666666667</v>
      </c>
      <c r="AJ64" s="5">
        <v>17.035</v>
      </c>
      <c r="AM64" s="5">
        <v>0.20228612077956312</v>
      </c>
      <c r="AO64" s="5">
        <v>0.32</v>
      </c>
      <c r="AP64" s="18">
        <v>0.71</v>
      </c>
      <c r="AQ64" s="5">
        <v>10.385833699956004</v>
      </c>
      <c r="AR64" s="5">
        <v>11.1</v>
      </c>
      <c r="AT64" s="5">
        <v>0.20228612077956312</v>
      </c>
      <c r="AW64" s="5">
        <v>0</v>
      </c>
      <c r="AX64" s="5">
        <v>2.85</v>
      </c>
      <c r="AY64" s="5">
        <v>2.8334168900000001E-2</v>
      </c>
      <c r="AZ64">
        <v>15.909000000000001</v>
      </c>
    </row>
    <row r="65" spans="1:52" x14ac:dyDescent="0.15">
      <c r="A65" s="2">
        <v>1962.75</v>
      </c>
      <c r="B65" s="5">
        <v>3417.8838220537409</v>
      </c>
      <c r="C65" s="16">
        <v>17.937999999999999</v>
      </c>
      <c r="D65" s="5">
        <v>371.1</v>
      </c>
      <c r="E65" s="5">
        <v>2060.9796734421857</v>
      </c>
      <c r="F65" s="5">
        <v>0.32276229371438309</v>
      </c>
      <c r="G65" s="5">
        <v>0.32886328869860876</v>
      </c>
      <c r="H65" s="5">
        <v>0.33458879340757308</v>
      </c>
      <c r="I65" s="5">
        <v>59.616666666666674</v>
      </c>
      <c r="J65" s="5">
        <v>24.188619613647461</v>
      </c>
      <c r="K65" s="6">
        <v>1782.0590395200004</v>
      </c>
      <c r="L65" s="7">
        <v>2.5141680229999999</v>
      </c>
      <c r="N65" s="5">
        <v>5.5</v>
      </c>
      <c r="O65" s="13">
        <v>3911.3333333333335</v>
      </c>
      <c r="P65" s="5">
        <v>3.3573751849542005E-2</v>
      </c>
      <c r="Q65" s="6">
        <f t="shared" si="0"/>
        <v>0.45712145872727272</v>
      </c>
      <c r="R65" s="5">
        <v>0.42824495696340831</v>
      </c>
      <c r="S65" s="5">
        <v>3.0249997973442078E-2</v>
      </c>
      <c r="T65" s="5">
        <v>1.3076683506369591E-2</v>
      </c>
      <c r="U65" s="5">
        <v>0.327068574953988</v>
      </c>
      <c r="V65" s="5">
        <v>-9.7749366387754805E-2</v>
      </c>
      <c r="W65" s="5">
        <v>-0.32264597227433001</v>
      </c>
      <c r="X65" s="5">
        <v>-0.88168258399999999</v>
      </c>
      <c r="Y65" s="8">
        <v>4113</v>
      </c>
      <c r="Z65" s="17">
        <v>30.38</v>
      </c>
      <c r="AA65" s="6">
        <v>2.9233333333333333</v>
      </c>
      <c r="AJ65" s="5">
        <v>17.07</v>
      </c>
      <c r="AM65" s="5">
        <v>0.19436477822640386</v>
      </c>
      <c r="AO65" s="5">
        <v>0.33</v>
      </c>
      <c r="AP65" s="18">
        <v>0.7</v>
      </c>
      <c r="AQ65" s="5">
        <v>10.501766513056836</v>
      </c>
      <c r="AR65" s="5">
        <v>10.7</v>
      </c>
      <c r="AT65" s="5">
        <v>0.19436477822640386</v>
      </c>
      <c r="AW65" s="5">
        <v>0</v>
      </c>
      <c r="AX65" s="5">
        <v>2.92</v>
      </c>
      <c r="AY65" s="5">
        <v>0.1278899822</v>
      </c>
      <c r="AZ65">
        <v>15.958</v>
      </c>
    </row>
    <row r="66" spans="1:52" x14ac:dyDescent="0.15">
      <c r="A66" s="2">
        <v>1963</v>
      </c>
      <c r="B66" s="5">
        <v>3456.1802741854922</v>
      </c>
      <c r="C66" s="16">
        <v>18.016999999999999</v>
      </c>
      <c r="D66" s="5">
        <v>374.7</v>
      </c>
      <c r="E66" s="5">
        <v>2075.0955308190732</v>
      </c>
      <c r="F66" s="5">
        <v>0.32516495548044905</v>
      </c>
      <c r="G66" s="5">
        <v>0.33552999974349074</v>
      </c>
      <c r="H66" s="5">
        <v>0.33252405167578086</v>
      </c>
      <c r="I66" s="5">
        <v>65.550000000000011</v>
      </c>
      <c r="J66" s="5">
        <v>26.434921264648438</v>
      </c>
      <c r="K66" s="6">
        <v>1824.7713973299999</v>
      </c>
      <c r="L66" s="7">
        <v>2.5600889003333336</v>
      </c>
      <c r="N66" s="5">
        <v>5.8</v>
      </c>
      <c r="O66" s="13">
        <v>4128</v>
      </c>
      <c r="P66" s="5">
        <v>3.3303493477966489E-2</v>
      </c>
      <c r="Q66" s="6">
        <f t="shared" si="0"/>
        <v>0.44139463798850581</v>
      </c>
      <c r="R66" s="5">
        <v>0.42739350676188437</v>
      </c>
      <c r="S66" s="5">
        <v>7.099837064743042E-2</v>
      </c>
      <c r="T66" s="5">
        <v>1.8690606579184532E-2</v>
      </c>
      <c r="U66" s="5">
        <v>-0.69678304111519895</v>
      </c>
      <c r="V66" s="5">
        <v>0.16666475249077101</v>
      </c>
      <c r="W66" s="5">
        <v>-0.43184301775989098</v>
      </c>
      <c r="X66" s="5">
        <v>-0.79063405600000003</v>
      </c>
      <c r="Y66" s="8">
        <v>4122</v>
      </c>
      <c r="Z66" s="17">
        <v>30.477</v>
      </c>
      <c r="AA66" s="6">
        <v>2.9666666666666668</v>
      </c>
      <c r="AJ66" s="5">
        <v>17.145</v>
      </c>
      <c r="AM66" s="5">
        <v>0.19334668326755081</v>
      </c>
      <c r="AO66" s="5">
        <v>0.23</v>
      </c>
      <c r="AP66" s="18">
        <v>0.69</v>
      </c>
      <c r="AQ66" s="5">
        <v>10.555331947938313</v>
      </c>
      <c r="AR66" s="5">
        <v>10.7</v>
      </c>
      <c r="AT66" s="5">
        <v>0.19334668326755081</v>
      </c>
      <c r="AW66" s="5">
        <v>0</v>
      </c>
      <c r="AX66" s="5">
        <v>2.97</v>
      </c>
      <c r="AY66" s="5">
        <v>5.5278722400000001E-2</v>
      </c>
      <c r="AZ66">
        <v>16.004000000000001</v>
      </c>
    </row>
    <row r="67" spans="1:52" x14ac:dyDescent="0.15">
      <c r="A67" s="2">
        <v>1963.25</v>
      </c>
      <c r="B67" s="5">
        <v>3500.8588685100012</v>
      </c>
      <c r="C67" s="16">
        <v>18.047000000000001</v>
      </c>
      <c r="D67" s="5">
        <v>378.9</v>
      </c>
      <c r="E67" s="5">
        <v>2095.3381629154455</v>
      </c>
      <c r="F67" s="5">
        <v>0.33326557146042957</v>
      </c>
      <c r="G67" s="5">
        <v>0.34221867736717204</v>
      </c>
      <c r="H67" s="5">
        <v>0.33486921576753514</v>
      </c>
      <c r="I67" s="5">
        <v>69.67</v>
      </c>
      <c r="J67" s="5">
        <v>28.299650192260742</v>
      </c>
      <c r="K67" s="6">
        <v>1794.87690916</v>
      </c>
      <c r="L67" s="7">
        <v>2.5026878036666669</v>
      </c>
      <c r="N67" s="5">
        <v>5.7</v>
      </c>
      <c r="O67" s="13">
        <v>4083</v>
      </c>
      <c r="P67" s="5">
        <v>3.3186113972643858E-2</v>
      </c>
      <c r="Q67" s="6">
        <f t="shared" si="0"/>
        <v>0.43906803573099418</v>
      </c>
      <c r="R67" s="5">
        <v>0.43094913790121997</v>
      </c>
      <c r="S67" s="5">
        <v>2.550668828189373E-2</v>
      </c>
      <c r="T67" s="5">
        <v>7.7001079916954041E-3</v>
      </c>
      <c r="U67" s="5">
        <v>-0.68889565821757304</v>
      </c>
      <c r="V67" s="5">
        <v>0.15791685417033199</v>
      </c>
      <c r="W67" s="5">
        <v>-0.14181056226147501</v>
      </c>
      <c r="X67" s="5">
        <v>0.70686270500000004</v>
      </c>
      <c r="Y67" s="8">
        <v>4122</v>
      </c>
      <c r="Z67" s="17">
        <v>30.533000000000001</v>
      </c>
      <c r="AA67" s="6">
        <v>2.9633333333333334</v>
      </c>
      <c r="AJ67" s="5">
        <v>17.175000000000001</v>
      </c>
      <c r="AM67" s="5">
        <v>0.19199715538223047</v>
      </c>
      <c r="AO67" s="5">
        <v>0.2</v>
      </c>
      <c r="AP67" s="18">
        <v>0.63</v>
      </c>
      <c r="AQ67" s="5">
        <v>10.628919213973798</v>
      </c>
      <c r="AR67" s="5">
        <v>10.7</v>
      </c>
      <c r="AT67" s="5">
        <v>0.19199715538223047</v>
      </c>
      <c r="AW67" s="5">
        <v>0</v>
      </c>
      <c r="AX67" s="5">
        <v>2.96</v>
      </c>
      <c r="AY67" s="5">
        <v>4.2582459699999999E-2</v>
      </c>
      <c r="AZ67">
        <v>16.029</v>
      </c>
    </row>
    <row r="68" spans="1:52" x14ac:dyDescent="0.15">
      <c r="A68" s="2">
        <v>1963.5</v>
      </c>
      <c r="B68" s="5">
        <v>3569.6496762410761</v>
      </c>
      <c r="C68" s="16">
        <v>18.068999999999999</v>
      </c>
      <c r="D68" s="5">
        <v>385.8</v>
      </c>
      <c r="E68" s="5">
        <v>2123.3969948813915</v>
      </c>
      <c r="F68" s="5">
        <v>0.3483364418800699</v>
      </c>
      <c r="G68" s="5">
        <v>0.35621181094758791</v>
      </c>
      <c r="H68" s="5">
        <v>0.34735668806474423</v>
      </c>
      <c r="I68" s="5">
        <v>70.966666666666669</v>
      </c>
      <c r="J68" s="5">
        <v>28.983858108520508</v>
      </c>
      <c r="K68" s="6">
        <v>1825.6482083333333</v>
      </c>
      <c r="L68" s="7">
        <v>2.5371284616666667</v>
      </c>
      <c r="N68" s="5">
        <v>5.5</v>
      </c>
      <c r="O68" s="13">
        <v>3962</v>
      </c>
      <c r="P68" s="5">
        <v>3.2014492205483913E-2</v>
      </c>
      <c r="Q68" s="6">
        <f t="shared" si="0"/>
        <v>0.46129608393939397</v>
      </c>
      <c r="R68" s="5">
        <v>0.43500904639102539</v>
      </c>
      <c r="S68" s="5">
        <v>-1.9038975238800049E-2</v>
      </c>
      <c r="T68" s="5">
        <v>-9.4327627448365092E-4</v>
      </c>
      <c r="U68" s="5">
        <v>-0.30919963535017297</v>
      </c>
      <c r="V68" s="5">
        <v>-0.208602453944505</v>
      </c>
      <c r="W68" s="5">
        <v>-0.37759643288467398</v>
      </c>
      <c r="X68" s="5">
        <v>-0.89708761100000001</v>
      </c>
      <c r="Y68" s="8">
        <v>4144</v>
      </c>
      <c r="Z68" s="17">
        <v>30.72</v>
      </c>
      <c r="AA68" s="6">
        <v>3.33</v>
      </c>
      <c r="AJ68" s="5">
        <v>17.198</v>
      </c>
      <c r="AM68" s="5">
        <v>0.19160494046105978</v>
      </c>
      <c r="AO68" s="5">
        <v>0.23</v>
      </c>
      <c r="AP68" s="18">
        <v>0.55000000000000004</v>
      </c>
      <c r="AQ68" s="5">
        <v>10.764952256944445</v>
      </c>
      <c r="AR68" s="5">
        <v>10.4</v>
      </c>
      <c r="AT68" s="5">
        <v>0.19160494046105978</v>
      </c>
      <c r="AW68" s="5">
        <v>0</v>
      </c>
      <c r="AX68" s="5">
        <v>3.33</v>
      </c>
      <c r="AY68" s="5">
        <v>3.31344399E-2</v>
      </c>
      <c r="AZ68">
        <v>16.106999999999999</v>
      </c>
    </row>
    <row r="69" spans="1:52" x14ac:dyDescent="0.15">
      <c r="A69" s="2">
        <v>1963.75</v>
      </c>
      <c r="B69" s="5">
        <v>3594.6420729029419</v>
      </c>
      <c r="C69" s="16">
        <v>18.216000000000001</v>
      </c>
      <c r="D69" s="5">
        <v>390.5</v>
      </c>
      <c r="E69" s="5">
        <v>2141.3687212107916</v>
      </c>
      <c r="F69" s="5">
        <v>0.34998151318654797</v>
      </c>
      <c r="G69" s="5">
        <v>0.36037943791680838</v>
      </c>
      <c r="H69" s="5">
        <v>0.34699904133548237</v>
      </c>
      <c r="I69" s="5">
        <v>73.273333333333326</v>
      </c>
      <c r="J69" s="5">
        <v>30.144901275634766</v>
      </c>
      <c r="K69" s="6">
        <v>1888.1301072666665</v>
      </c>
      <c r="L69" s="7">
        <v>2.6117498870000002</v>
      </c>
      <c r="N69" s="5">
        <v>5.6</v>
      </c>
      <c r="O69" s="13">
        <v>4037.6666666666665</v>
      </c>
      <c r="P69" s="5">
        <v>3.4155989286471879E-2</v>
      </c>
      <c r="Q69" s="6">
        <f t="shared" si="0"/>
        <v>0.4663839083928572</v>
      </c>
      <c r="R69" s="5">
        <v>0.4451337146585938</v>
      </c>
      <c r="S69" s="5">
        <v>2.1606979891657829E-2</v>
      </c>
      <c r="T69" s="5">
        <v>4.003454465419054E-3</v>
      </c>
      <c r="U69" s="5">
        <v>-0.106679918023895</v>
      </c>
      <c r="V69" s="5">
        <v>-0.42753211953327802</v>
      </c>
      <c r="W69" s="5">
        <v>-0.55261562346047999</v>
      </c>
      <c r="X69" s="5">
        <v>0.416716384</v>
      </c>
      <c r="Y69" s="8">
        <v>4123</v>
      </c>
      <c r="Z69" s="17">
        <v>30.803000000000001</v>
      </c>
      <c r="AA69" s="6">
        <v>3.4533333333333331</v>
      </c>
      <c r="AJ69" s="5">
        <v>17.337</v>
      </c>
      <c r="AM69" s="5">
        <v>0.19617007375004894</v>
      </c>
      <c r="AO69" s="5">
        <v>0.18</v>
      </c>
      <c r="AP69" s="18">
        <v>0.51</v>
      </c>
      <c r="AQ69" s="5">
        <v>10.853121956498214</v>
      </c>
      <c r="AR69" s="5">
        <v>11.1</v>
      </c>
      <c r="AT69" s="5">
        <v>0.19617007375004894</v>
      </c>
      <c r="AW69" s="5">
        <v>0</v>
      </c>
      <c r="AX69" s="5">
        <v>3.45</v>
      </c>
      <c r="AY69" s="5">
        <v>4.8583427300000002E-2</v>
      </c>
      <c r="AZ69">
        <v>16.166</v>
      </c>
    </row>
    <row r="70" spans="1:52" x14ac:dyDescent="0.15">
      <c r="A70" s="2">
        <v>1964</v>
      </c>
      <c r="B70" s="5">
        <v>3672.4307759658527</v>
      </c>
      <c r="C70" s="16">
        <v>18.274000000000001</v>
      </c>
      <c r="D70" s="5">
        <v>400.1</v>
      </c>
      <c r="E70" s="5">
        <v>2183.4752237502726</v>
      </c>
      <c r="F70" s="5">
        <v>0.36060926708764163</v>
      </c>
      <c r="G70" s="5">
        <v>0.37217397657345092</v>
      </c>
      <c r="H70" s="5">
        <v>0.36278132432451665</v>
      </c>
      <c r="I70" s="5">
        <v>77.546666666666667</v>
      </c>
      <c r="J70" s="5">
        <v>31.841974258422852</v>
      </c>
      <c r="K70" s="6">
        <v>1933.1855455633333</v>
      </c>
      <c r="L70" s="7">
        <v>2.6634108733333335</v>
      </c>
      <c r="N70" s="5">
        <v>5.5</v>
      </c>
      <c r="O70" s="13">
        <v>3970.3333333333335</v>
      </c>
      <c r="P70" s="5">
        <v>3.297558348702271E-2</v>
      </c>
      <c r="Q70" s="6">
        <f t="shared" si="0"/>
        <v>0.48425652242424244</v>
      </c>
      <c r="R70" s="5">
        <v>0.45077533339376324</v>
      </c>
      <c r="S70" s="5">
        <v>2.9437193647027016E-2</v>
      </c>
      <c r="T70" s="5">
        <v>1.0694921016693115E-2</v>
      </c>
      <c r="U70" s="5">
        <v>0.49658209138693499</v>
      </c>
      <c r="V70" s="5">
        <v>0.331157819495626</v>
      </c>
      <c r="W70" s="5">
        <v>0.70448142324857199</v>
      </c>
      <c r="X70" s="5">
        <v>-1.0069043820000001</v>
      </c>
      <c r="Y70" s="8">
        <v>4181</v>
      </c>
      <c r="Z70" s="17">
        <v>30.93</v>
      </c>
      <c r="AA70" s="6">
        <v>3.4633333333333334</v>
      </c>
      <c r="AJ70" s="5">
        <v>17.391999999999999</v>
      </c>
      <c r="AM70" s="5">
        <v>0.19553357665191237</v>
      </c>
      <c r="AO70" s="5">
        <v>0.18</v>
      </c>
      <c r="AP70" s="18">
        <v>0.45</v>
      </c>
      <c r="AQ70" s="5">
        <v>11.04378704601789</v>
      </c>
      <c r="AR70" s="5">
        <v>11.1</v>
      </c>
      <c r="AT70" s="5">
        <v>0.19553357665191237</v>
      </c>
      <c r="AW70" s="5">
        <v>0</v>
      </c>
      <c r="AX70" s="5">
        <v>3.46</v>
      </c>
      <c r="AY70" s="5">
        <v>5.4077293200000001E-2</v>
      </c>
      <c r="AZ70">
        <v>16.242999999999999</v>
      </c>
    </row>
    <row r="71" spans="1:52" x14ac:dyDescent="0.15">
      <c r="A71" s="2">
        <v>1964.25</v>
      </c>
      <c r="B71" s="5">
        <v>3716.5629435527894</v>
      </c>
      <c r="C71" s="16">
        <v>18.318000000000001</v>
      </c>
      <c r="D71" s="5">
        <v>408.1</v>
      </c>
      <c r="E71" s="5">
        <v>2222.0407274311228</v>
      </c>
      <c r="F71" s="5">
        <v>0.36506514152564007</v>
      </c>
      <c r="G71" s="5">
        <v>0.37875042297712325</v>
      </c>
      <c r="H71" s="5">
        <v>0.35590213790023212</v>
      </c>
      <c r="I71" s="5">
        <v>80.3</v>
      </c>
      <c r="J71" s="5">
        <v>33.058490753173828</v>
      </c>
      <c r="K71" s="6">
        <v>2055.5363429233335</v>
      </c>
      <c r="L71" s="7">
        <v>2.8069136146666671</v>
      </c>
      <c r="N71" s="5">
        <v>5.2</v>
      </c>
      <c r="O71" s="13">
        <v>3832</v>
      </c>
      <c r="P71" s="5">
        <v>3.03186954076726E-2</v>
      </c>
      <c r="Q71" s="6">
        <f t="shared" si="0"/>
        <v>0.53979107974358986</v>
      </c>
      <c r="R71" s="5">
        <v>0.451797066812889</v>
      </c>
      <c r="S71" s="5">
        <v>5.7044443674385548E-3</v>
      </c>
      <c r="T71" s="5">
        <v>9.9658651743084192E-4</v>
      </c>
      <c r="U71" s="5">
        <v>-4.5287099568647897E-2</v>
      </c>
      <c r="V71" s="5">
        <v>-8.4848372909935701E-2</v>
      </c>
      <c r="W71" s="5">
        <v>1.0024337874762901</v>
      </c>
      <c r="X71" s="5">
        <v>-2.1284793E-2</v>
      </c>
      <c r="Y71" s="8">
        <v>4247</v>
      </c>
      <c r="Z71" s="17">
        <v>30.98</v>
      </c>
      <c r="AA71" s="6">
        <v>3.49</v>
      </c>
      <c r="AJ71" s="5">
        <v>17.431999999999999</v>
      </c>
      <c r="AM71" s="5">
        <v>0.19338890461121544</v>
      </c>
      <c r="AO71" s="5">
        <v>0.2</v>
      </c>
      <c r="AP71" s="18">
        <v>0.44</v>
      </c>
      <c r="AQ71" s="5">
        <v>11.235904884871962</v>
      </c>
      <c r="AR71" s="5">
        <v>11.9</v>
      </c>
      <c r="AT71" s="5">
        <v>0.19338890461121544</v>
      </c>
      <c r="AW71" s="5">
        <v>0</v>
      </c>
      <c r="AX71" s="5">
        <v>3.49</v>
      </c>
      <c r="AY71" s="5">
        <v>3.2763059900000002E-2</v>
      </c>
      <c r="AZ71">
        <v>16.277999999999999</v>
      </c>
    </row>
    <row r="72" spans="1:52" x14ac:dyDescent="0.15">
      <c r="A72" s="2">
        <v>1964.5</v>
      </c>
      <c r="B72" s="5">
        <v>3766.8551544149632</v>
      </c>
      <c r="C72" s="16">
        <v>18.391999999999999</v>
      </c>
      <c r="D72" s="5">
        <v>417</v>
      </c>
      <c r="E72" s="5">
        <v>2262.8608639027566</v>
      </c>
      <c r="F72" s="5">
        <v>0.37326878272096875</v>
      </c>
      <c r="G72" s="5">
        <v>0.39202940797940133</v>
      </c>
      <c r="H72" s="5">
        <v>0.36346453857619865</v>
      </c>
      <c r="I72" s="5">
        <v>82.876666666666665</v>
      </c>
      <c r="J72" s="5">
        <v>34.342205047607422</v>
      </c>
      <c r="K72" s="6">
        <v>2149.4838472233332</v>
      </c>
      <c r="L72" s="7">
        <v>2.9389361363333335</v>
      </c>
      <c r="N72" s="5">
        <v>5</v>
      </c>
      <c r="O72" s="13">
        <v>3658.3333333333335</v>
      </c>
      <c r="P72" s="5">
        <v>3.2081615398258462E-2</v>
      </c>
      <c r="Q72" s="6">
        <f t="shared" si="0"/>
        <v>0.58778722726666666</v>
      </c>
      <c r="R72" s="5">
        <v>0.45871063619074198</v>
      </c>
      <c r="S72" s="5">
        <v>1.5203535556793213E-2</v>
      </c>
      <c r="T72" s="5">
        <v>6.503645796328783E-3</v>
      </c>
      <c r="U72" s="5">
        <v>0.16699703510796099</v>
      </c>
      <c r="V72" s="5">
        <v>-3.09062675207851E-2</v>
      </c>
      <c r="W72" s="5">
        <v>0.57031476302516804</v>
      </c>
      <c r="X72" s="5">
        <v>-9.8639287000000006E-2</v>
      </c>
      <c r="Y72" s="8">
        <v>4314</v>
      </c>
      <c r="Z72" s="17">
        <v>31.05</v>
      </c>
      <c r="AA72" s="6">
        <v>3.4566666666666666</v>
      </c>
      <c r="AJ72" s="5">
        <v>17.501999999999999</v>
      </c>
      <c r="AM72" s="5">
        <v>0.19528158958620653</v>
      </c>
      <c r="AO72" s="5">
        <v>0.23</v>
      </c>
      <c r="AP72" s="18">
        <v>0.41</v>
      </c>
      <c r="AQ72" s="5">
        <v>11.435652173913043</v>
      </c>
      <c r="AR72" s="5">
        <v>11.4</v>
      </c>
      <c r="AT72" s="5">
        <v>0.19528158958620653</v>
      </c>
      <c r="AW72" s="5">
        <v>0</v>
      </c>
      <c r="AX72" s="5">
        <v>3.46</v>
      </c>
      <c r="AY72" s="5">
        <v>2.89831449E-2</v>
      </c>
      <c r="AZ72">
        <v>16.331</v>
      </c>
    </row>
    <row r="73" spans="1:52" x14ac:dyDescent="0.15">
      <c r="A73" s="2">
        <v>1964.75</v>
      </c>
      <c r="B73" s="5">
        <v>3780.0389694739124</v>
      </c>
      <c r="C73" s="16">
        <v>18.475999999999999</v>
      </c>
      <c r="D73" s="5">
        <v>419.6</v>
      </c>
      <c r="E73" s="5">
        <v>2269.3347755543541</v>
      </c>
      <c r="F73" s="5">
        <v>0.37163953490617035</v>
      </c>
      <c r="G73" s="5">
        <v>0.39557588716010178</v>
      </c>
      <c r="H73" s="5">
        <v>0.36147824014524349</v>
      </c>
      <c r="I73" s="5">
        <v>84.75</v>
      </c>
      <c r="J73" s="5">
        <v>35.295368194580078</v>
      </c>
      <c r="K73" s="6">
        <v>2223.180577106667</v>
      </c>
      <c r="L73" s="7">
        <v>3.0307778906666663</v>
      </c>
      <c r="N73" s="5">
        <v>5</v>
      </c>
      <c r="O73" s="13">
        <v>3642.6666666666665</v>
      </c>
      <c r="P73" s="5">
        <v>3.0421649305236057E-2</v>
      </c>
      <c r="Q73" s="6">
        <f t="shared" si="0"/>
        <v>0.60615557813333321</v>
      </c>
      <c r="R73" s="5">
        <v>0.46166539503240189</v>
      </c>
      <c r="S73" s="5">
        <v>1.1295819655060768E-2</v>
      </c>
      <c r="T73" s="5">
        <v>-4.9762323033064604E-4</v>
      </c>
      <c r="U73" s="5">
        <v>-0.33737001333733002</v>
      </c>
      <c r="V73" s="5">
        <v>4.3782291976644599E-2</v>
      </c>
      <c r="W73" s="5">
        <v>-0.93237006472903095</v>
      </c>
      <c r="X73" s="5">
        <v>-1.3072021700000001</v>
      </c>
      <c r="Y73" s="8">
        <v>4307</v>
      </c>
      <c r="Z73" s="17">
        <v>31.193000000000001</v>
      </c>
      <c r="AA73" s="6">
        <v>3.5766666666666667</v>
      </c>
      <c r="AJ73" s="5">
        <v>17.581</v>
      </c>
      <c r="AM73" s="5">
        <v>0.19383406885190077</v>
      </c>
      <c r="AO73" s="5">
        <v>0.25</v>
      </c>
      <c r="AP73" s="18">
        <v>0.38</v>
      </c>
      <c r="AQ73" s="5">
        <v>11.528104295789699</v>
      </c>
      <c r="AR73" s="5">
        <v>12.1</v>
      </c>
      <c r="AT73" s="5">
        <v>0.19383406885190077</v>
      </c>
      <c r="AW73" s="5">
        <v>0</v>
      </c>
      <c r="AX73" s="5">
        <v>3.58</v>
      </c>
      <c r="AY73" s="5">
        <v>6.8141208000000002E-3</v>
      </c>
      <c r="AZ73">
        <v>16.385000000000002</v>
      </c>
    </row>
    <row r="74" spans="1:52" x14ac:dyDescent="0.15">
      <c r="A74" s="2">
        <v>1965</v>
      </c>
      <c r="B74" s="5">
        <v>3873.1218697829718</v>
      </c>
      <c r="C74" s="16">
        <v>18.568999999999999</v>
      </c>
      <c r="D74" s="5">
        <v>430.3</v>
      </c>
      <c r="E74" s="5">
        <v>2319.8016065556094</v>
      </c>
      <c r="F74" s="5">
        <v>0.38834349083105313</v>
      </c>
      <c r="G74" s="5">
        <v>0.41517261161990371</v>
      </c>
      <c r="H74" s="5">
        <v>0.36026253866212732</v>
      </c>
      <c r="I74" s="5">
        <v>86.566666666666663</v>
      </c>
      <c r="J74" s="5">
        <v>36.822391510009766</v>
      </c>
      <c r="K74" s="6">
        <v>2355.1690649533334</v>
      </c>
      <c r="L74" s="7">
        <v>3.1915009606666671</v>
      </c>
      <c r="N74" s="5">
        <v>4.9000000000000004</v>
      </c>
      <c r="O74" s="13">
        <v>3604</v>
      </c>
      <c r="P74" s="5">
        <v>3.2396388432702178E-2</v>
      </c>
      <c r="Q74" s="6">
        <f t="shared" si="0"/>
        <v>0.65132672666666669</v>
      </c>
      <c r="R74" s="5">
        <v>0.47750492606807288</v>
      </c>
      <c r="S74" s="5">
        <v>-9.7023723646998405E-3</v>
      </c>
      <c r="T74" s="5">
        <v>3.4556686878204346E-3</v>
      </c>
      <c r="U74" s="5">
        <v>0.71927455824572195</v>
      </c>
      <c r="V74" s="5">
        <v>-0.64922512500469598</v>
      </c>
      <c r="W74" s="5">
        <v>1.05987704077726</v>
      </c>
      <c r="X74" s="5">
        <v>4.2375859999999998E-3</v>
      </c>
      <c r="Y74" s="8">
        <v>4336</v>
      </c>
      <c r="Z74" s="17">
        <v>31.29</v>
      </c>
      <c r="AA74" s="6">
        <v>3.9733333333333332</v>
      </c>
      <c r="AJ74" s="5">
        <v>17.670000000000002</v>
      </c>
      <c r="AM74" s="5">
        <v>0.1946491888410016</v>
      </c>
      <c r="AO74" s="5">
        <v>0.22</v>
      </c>
      <c r="AP74" s="18">
        <v>0.37</v>
      </c>
      <c r="AQ74" s="5">
        <v>11.658463832960477</v>
      </c>
      <c r="AR74" s="5">
        <v>11.2</v>
      </c>
      <c r="AT74" s="5">
        <v>0.1946491888410016</v>
      </c>
      <c r="AW74" s="5">
        <v>0</v>
      </c>
      <c r="AX74" s="5">
        <v>3.98</v>
      </c>
      <c r="AY74" s="5">
        <v>1.6382082999999999E-2</v>
      </c>
      <c r="AZ74">
        <v>16.439</v>
      </c>
    </row>
    <row r="75" spans="1:52" x14ac:dyDescent="0.15">
      <c r="A75" s="2">
        <v>1965.25</v>
      </c>
      <c r="B75" s="5">
        <v>3926.6566588033452</v>
      </c>
      <c r="C75" s="16">
        <v>18.652000000000001</v>
      </c>
      <c r="D75" s="5">
        <v>437.2</v>
      </c>
      <c r="E75" s="5">
        <v>2345.2419268318849</v>
      </c>
      <c r="F75" s="5">
        <v>0.38958871950466911</v>
      </c>
      <c r="G75" s="5">
        <v>0.42221426564503811</v>
      </c>
      <c r="H75" s="5">
        <v>0.36422645180148699</v>
      </c>
      <c r="I75" s="5">
        <v>87.43</v>
      </c>
      <c r="J75" s="5">
        <v>37.159648895263672</v>
      </c>
      <c r="K75" s="6">
        <v>2514.4100912199997</v>
      </c>
      <c r="L75" s="7">
        <v>3.3809245789999998</v>
      </c>
      <c r="N75" s="5">
        <v>4.7</v>
      </c>
      <c r="O75" s="13">
        <v>3471.3333333333335</v>
      </c>
      <c r="P75" s="5">
        <v>3.1354558298787832E-2</v>
      </c>
      <c r="Q75" s="6">
        <f t="shared" si="0"/>
        <v>0.71934565510638293</v>
      </c>
      <c r="R75" s="5">
        <v>0.50641105348715809</v>
      </c>
      <c r="S75" s="5">
        <v>-2.6357853785157204E-3</v>
      </c>
      <c r="T75" s="5">
        <v>-2.6319930329918861E-3</v>
      </c>
      <c r="U75" s="5">
        <v>0.67208408241267104</v>
      </c>
      <c r="V75" s="5">
        <v>6.2657022013219502E-2</v>
      </c>
      <c r="W75" s="5">
        <v>0.20673848293977601</v>
      </c>
      <c r="X75" s="5">
        <v>0.74527938400000004</v>
      </c>
      <c r="Y75" s="8">
        <v>4366</v>
      </c>
      <c r="Z75" s="17">
        <v>31.49</v>
      </c>
      <c r="AA75" s="6">
        <v>4.0766666666666671</v>
      </c>
      <c r="AJ75" s="5">
        <v>17.751000000000001</v>
      </c>
      <c r="AM75" s="5">
        <v>0.19644512562184424</v>
      </c>
      <c r="AO75" s="5">
        <v>0.24</v>
      </c>
      <c r="AP75" s="18">
        <v>0.38</v>
      </c>
      <c r="AQ75" s="5">
        <v>11.806965174129354</v>
      </c>
      <c r="AR75" s="5">
        <v>11.2</v>
      </c>
      <c r="AT75" s="5">
        <v>0.19644512562184424</v>
      </c>
      <c r="AW75" s="5">
        <v>0</v>
      </c>
      <c r="AX75" s="5">
        <v>4.08</v>
      </c>
      <c r="AY75" s="5">
        <v>-2.5844099700000001E-2</v>
      </c>
      <c r="AZ75">
        <v>16.521999999999998</v>
      </c>
    </row>
    <row r="76" spans="1:52" x14ac:dyDescent="0.15">
      <c r="A76" s="2">
        <v>1965.5</v>
      </c>
      <c r="B76" s="5">
        <v>4006.1945957492258</v>
      </c>
      <c r="C76" s="16">
        <v>18.725999999999999</v>
      </c>
      <c r="D76" s="5">
        <v>446.4</v>
      </c>
      <c r="E76" s="5">
        <v>2385.7623857623857</v>
      </c>
      <c r="F76" s="5">
        <v>0.40438523682957056</v>
      </c>
      <c r="G76" s="5">
        <v>0.44115172269614539</v>
      </c>
      <c r="H76" s="5">
        <v>0.38385796093562252</v>
      </c>
      <c r="I76" s="5">
        <v>86.926666666666662</v>
      </c>
      <c r="J76" s="5">
        <v>37.565605163574219</v>
      </c>
      <c r="K76" s="6">
        <v>2664.3088433200005</v>
      </c>
      <c r="L76" s="7">
        <v>3.5703481969999999</v>
      </c>
      <c r="N76" s="5">
        <v>4.4000000000000004</v>
      </c>
      <c r="O76" s="13">
        <v>3257</v>
      </c>
      <c r="P76" s="5">
        <v>2.9817604732385827E-2</v>
      </c>
      <c r="Q76" s="6">
        <f t="shared" si="0"/>
        <v>0.81144277204545445</v>
      </c>
      <c r="R76" s="5">
        <v>0.50464465336174946</v>
      </c>
      <c r="S76" s="5">
        <v>-2.5173777714371681E-2</v>
      </c>
      <c r="T76" s="5">
        <v>-2.2228113375604153E-3</v>
      </c>
      <c r="U76" s="5">
        <v>-0.27054228601018498</v>
      </c>
      <c r="V76" s="5">
        <v>0.15135483853875301</v>
      </c>
      <c r="W76" s="5">
        <v>0.31675294718024</v>
      </c>
      <c r="X76" s="5">
        <v>-0.43763331599999999</v>
      </c>
      <c r="Y76" s="8">
        <v>4417</v>
      </c>
      <c r="Z76" s="17">
        <v>31.582999999999998</v>
      </c>
      <c r="AA76" s="6">
        <v>4.0733333333333333</v>
      </c>
      <c r="AH76" s="5">
        <v>104.3</v>
      </c>
      <c r="AJ76" s="5">
        <v>17.818999999999999</v>
      </c>
      <c r="AM76" s="5">
        <v>0.19571714771486315</v>
      </c>
      <c r="AO76" s="5">
        <v>0.24</v>
      </c>
      <c r="AP76" s="18">
        <v>0.39</v>
      </c>
      <c r="AQ76" s="5">
        <v>12.003240105540897</v>
      </c>
      <c r="AR76" s="5">
        <v>12</v>
      </c>
      <c r="AT76" s="5">
        <v>0.19571714771486315</v>
      </c>
      <c r="AW76" s="5">
        <v>0</v>
      </c>
      <c r="AX76" s="5">
        <v>4.08</v>
      </c>
      <c r="AY76" s="5">
        <v>6.7727461799999999E-2</v>
      </c>
      <c r="AZ76">
        <v>16.582999999999998</v>
      </c>
    </row>
    <row r="77" spans="1:52" x14ac:dyDescent="0.15">
      <c r="A77" s="2">
        <v>1965.75</v>
      </c>
      <c r="B77" s="5">
        <v>4100.6736328435791</v>
      </c>
      <c r="C77" s="16">
        <v>18.853000000000002</v>
      </c>
      <c r="D77" s="5">
        <v>460.4</v>
      </c>
      <c r="E77" s="5">
        <v>2453.1116794543905</v>
      </c>
      <c r="F77" s="5">
        <v>0.41830049950483938</v>
      </c>
      <c r="G77" s="5">
        <v>0.46401214372551902</v>
      </c>
      <c r="H77" s="5">
        <v>0.39111963186845788</v>
      </c>
      <c r="I77" s="5">
        <v>91.756666666666675</v>
      </c>
      <c r="J77" s="5">
        <v>40.121189117431641</v>
      </c>
      <c r="K77" s="6">
        <v>2997.11864629</v>
      </c>
      <c r="L77" s="7">
        <v>4.0008564199999999</v>
      </c>
      <c r="N77" s="5">
        <v>4.0999999999999996</v>
      </c>
      <c r="O77" s="13">
        <v>3082.3333333333335</v>
      </c>
      <c r="P77" s="5">
        <v>2.7836026942790613E-2</v>
      </c>
      <c r="Q77" s="6">
        <f t="shared" si="0"/>
        <v>0.97581863902439026</v>
      </c>
      <c r="R77" s="5">
        <v>0.50233677768336227</v>
      </c>
      <c r="S77" s="5">
        <v>2.5256624445319176E-2</v>
      </c>
      <c r="T77" s="5">
        <v>1.2156867422163486E-2</v>
      </c>
      <c r="U77" s="5">
        <v>0.37570395373636101</v>
      </c>
      <c r="V77" s="5">
        <v>-0.22268190333461901</v>
      </c>
      <c r="W77" s="5">
        <v>1.60951243270013</v>
      </c>
      <c r="X77" s="5">
        <v>-0.33356658</v>
      </c>
      <c r="Y77" s="8">
        <v>4566</v>
      </c>
      <c r="Z77" s="17">
        <v>31.75</v>
      </c>
      <c r="AA77" s="6">
        <v>4.166666666666667</v>
      </c>
      <c r="AH77" s="5">
        <v>107.3</v>
      </c>
      <c r="AJ77" s="5">
        <v>17.942</v>
      </c>
      <c r="AM77" s="5">
        <v>0.19220981911306362</v>
      </c>
      <c r="AO77" s="5">
        <v>0.21</v>
      </c>
      <c r="AP77" s="18">
        <v>0.36</v>
      </c>
      <c r="AQ77" s="5">
        <v>12.302729658792652</v>
      </c>
      <c r="AR77" s="5">
        <v>11.4</v>
      </c>
      <c r="AT77" s="5">
        <v>0.19220981911306362</v>
      </c>
      <c r="AW77" s="5">
        <v>0</v>
      </c>
      <c r="AX77" s="5">
        <v>4.17</v>
      </c>
      <c r="AY77" s="5">
        <v>2.56874019E-2</v>
      </c>
      <c r="AZ77">
        <v>16.634</v>
      </c>
    </row>
    <row r="78" spans="1:52" x14ac:dyDescent="0.15">
      <c r="A78" s="2">
        <v>1966</v>
      </c>
      <c r="B78" s="5">
        <v>4201.844532279315</v>
      </c>
      <c r="C78" s="16">
        <v>18.975000000000001</v>
      </c>
      <c r="D78" s="5">
        <v>470.8</v>
      </c>
      <c r="E78" s="5">
        <v>2489.1614676958866</v>
      </c>
      <c r="F78" s="5">
        <v>0.43350628048568735</v>
      </c>
      <c r="G78" s="5">
        <v>0.48496160939051935</v>
      </c>
      <c r="H78" s="5">
        <v>0.3991625204499627</v>
      </c>
      <c r="I78" s="5">
        <v>91.63</v>
      </c>
      <c r="J78" s="5">
        <v>40.443397521972656</v>
      </c>
      <c r="K78" s="6">
        <v>3240.4788381266662</v>
      </c>
      <c r="L78" s="7">
        <v>4.3165624503333335</v>
      </c>
      <c r="N78" s="5">
        <v>3.9</v>
      </c>
      <c r="O78" s="13">
        <v>2898.3333333333335</v>
      </c>
      <c r="P78" s="5">
        <v>2.9173710434919203E-2</v>
      </c>
      <c r="Q78" s="6">
        <f t="shared" si="0"/>
        <v>1.1068108847008549</v>
      </c>
      <c r="R78" s="5">
        <v>0.54601574556358212</v>
      </c>
      <c r="S78" s="5">
        <v>-3.6498390138149261E-2</v>
      </c>
      <c r="T78" s="5">
        <v>-5.7196826674044132E-3</v>
      </c>
      <c r="U78" s="5">
        <v>0.84455457814948598</v>
      </c>
      <c r="V78" s="5">
        <v>6.0621260774813904E-3</v>
      </c>
      <c r="W78" s="5">
        <v>0.22345470144839699</v>
      </c>
      <c r="X78" s="5">
        <v>1.4288171439999999</v>
      </c>
      <c r="Y78" s="8">
        <v>4587</v>
      </c>
      <c r="Z78" s="17">
        <v>32.046999999999997</v>
      </c>
      <c r="AA78" s="6">
        <v>4.5566666666666666</v>
      </c>
      <c r="AH78" s="5">
        <v>100</v>
      </c>
      <c r="AJ78" s="5">
        <v>18.056999999999999</v>
      </c>
      <c r="AM78" s="5">
        <v>0.19804046236838863</v>
      </c>
      <c r="AO78" s="5">
        <v>0.16</v>
      </c>
      <c r="AP78" s="18">
        <v>0.36</v>
      </c>
      <c r="AQ78" s="5">
        <v>12.414000416059912</v>
      </c>
      <c r="AR78" s="5">
        <v>11</v>
      </c>
      <c r="AT78" s="5">
        <v>0.19804046236838863</v>
      </c>
      <c r="AW78" s="5">
        <v>0</v>
      </c>
      <c r="AX78" s="5">
        <v>4.5599999999999996</v>
      </c>
      <c r="AY78" s="5">
        <v>-4.0944738899999999E-2</v>
      </c>
      <c r="AZ78">
        <v>16.763000000000002</v>
      </c>
    </row>
    <row r="79" spans="1:52" x14ac:dyDescent="0.15">
      <c r="A79" s="2">
        <v>1966.25</v>
      </c>
      <c r="B79" s="5">
        <v>4219.3298834352618</v>
      </c>
      <c r="C79" s="16">
        <v>19.131</v>
      </c>
      <c r="D79" s="5">
        <v>475.9</v>
      </c>
      <c r="E79" s="5">
        <v>2495.5427372836916</v>
      </c>
      <c r="F79" s="5">
        <v>0.42734021052098747</v>
      </c>
      <c r="G79" s="5">
        <v>0.48408106318455513</v>
      </c>
      <c r="H79" s="5">
        <v>0.39459838169019451</v>
      </c>
      <c r="I79" s="5">
        <v>88.146666666666661</v>
      </c>
      <c r="J79" s="5">
        <v>39.172916412353516</v>
      </c>
      <c r="K79" s="6">
        <v>3288.3889108166663</v>
      </c>
      <c r="L79" s="7">
        <v>4.3567432179999992</v>
      </c>
      <c r="N79" s="5">
        <v>3.8</v>
      </c>
      <c r="O79" s="13">
        <v>2883.3333333333335</v>
      </c>
      <c r="P79" s="5">
        <v>3.1430947845731548E-2</v>
      </c>
      <c r="Q79" s="6">
        <f t="shared" si="0"/>
        <v>1.1465113731578946</v>
      </c>
      <c r="R79" s="5">
        <v>0.56265876356633482</v>
      </c>
      <c r="S79" s="5">
        <v>-3.2927200198173523E-2</v>
      </c>
      <c r="T79" s="5">
        <v>-1.543399877846241E-2</v>
      </c>
      <c r="U79" s="5">
        <v>-0.36507220135426899</v>
      </c>
      <c r="V79" s="5">
        <v>-0.29795152557582399</v>
      </c>
      <c r="W79" s="5">
        <v>-0.72461625273535202</v>
      </c>
      <c r="X79" s="5">
        <v>0.50497458500000003</v>
      </c>
      <c r="Y79" s="8">
        <v>4619</v>
      </c>
      <c r="Z79" s="17">
        <v>32.337000000000003</v>
      </c>
      <c r="AA79" s="6">
        <v>4.9133333333333331</v>
      </c>
      <c r="AH79" s="5">
        <v>96</v>
      </c>
      <c r="AJ79" s="5">
        <v>18.204999999999998</v>
      </c>
      <c r="AM79" s="5">
        <v>0.19650640626023597</v>
      </c>
      <c r="AO79" s="5">
        <v>0.31</v>
      </c>
      <c r="AP79" s="18">
        <v>0.49</v>
      </c>
      <c r="AQ79" s="5">
        <v>12.538027007524997</v>
      </c>
      <c r="AR79" s="5">
        <v>11</v>
      </c>
      <c r="AT79" s="5">
        <v>0.19650640626023597</v>
      </c>
      <c r="AW79" s="5">
        <v>0</v>
      </c>
      <c r="AX79" s="5">
        <v>4.91</v>
      </c>
      <c r="AY79" s="5">
        <v>-5.3522185399999998E-2</v>
      </c>
      <c r="AZ79">
        <v>16.899000000000001</v>
      </c>
    </row>
    <row r="80" spans="1:52" x14ac:dyDescent="0.15">
      <c r="A80" s="2">
        <v>1966.5</v>
      </c>
      <c r="B80" s="5">
        <v>4249.107004193198</v>
      </c>
      <c r="C80" s="16">
        <v>19.317</v>
      </c>
      <c r="D80" s="5">
        <v>485</v>
      </c>
      <c r="E80" s="5">
        <v>2523.9383846794335</v>
      </c>
      <c r="F80" s="5">
        <v>0.42454354208552669</v>
      </c>
      <c r="G80" s="5">
        <v>0.48579804878732413</v>
      </c>
      <c r="H80" s="5">
        <v>0.39600532730251442</v>
      </c>
      <c r="I80" s="5">
        <v>81.433333333333337</v>
      </c>
      <c r="J80" s="5">
        <v>35.736865997314453</v>
      </c>
      <c r="K80" s="6">
        <v>3278.1766419066662</v>
      </c>
      <c r="L80" s="7">
        <v>4.3165624503333335</v>
      </c>
      <c r="N80" s="5">
        <v>3.8</v>
      </c>
      <c r="O80" s="13">
        <v>2858</v>
      </c>
      <c r="P80" s="5">
        <v>2.9872101190177084E-2</v>
      </c>
      <c r="Q80" s="6">
        <f t="shared" si="0"/>
        <v>1.1359374869298247</v>
      </c>
      <c r="R80" s="5">
        <v>0.55925422326927521</v>
      </c>
      <c r="S80" s="5">
        <v>-5.4380610585212708E-2</v>
      </c>
      <c r="T80" s="5">
        <v>-1.779419369995594E-2</v>
      </c>
      <c r="U80" s="5">
        <v>-0.50305849293942095</v>
      </c>
      <c r="V80" s="5">
        <v>-0.35601348711496</v>
      </c>
      <c r="W80" s="5">
        <v>0.13274489688402399</v>
      </c>
      <c r="X80" s="5">
        <v>-0.10308722100000001</v>
      </c>
      <c r="Y80" s="8">
        <v>4638</v>
      </c>
      <c r="Z80" s="17">
        <v>32.616999999999997</v>
      </c>
      <c r="AA80" s="6">
        <v>5.41</v>
      </c>
      <c r="AH80" s="5">
        <v>90.7</v>
      </c>
      <c r="AJ80" s="5">
        <v>18.381</v>
      </c>
      <c r="AM80" s="5">
        <v>0.20495678061253231</v>
      </c>
      <c r="AO80" s="5">
        <v>0.41</v>
      </c>
      <c r="AP80" s="18">
        <v>0.55000000000000004</v>
      </c>
      <c r="AQ80" s="5">
        <v>12.630659172202352</v>
      </c>
      <c r="AR80" s="5">
        <v>11</v>
      </c>
      <c r="AT80" s="5">
        <v>0.20495678061253231</v>
      </c>
      <c r="AW80" s="5">
        <v>0</v>
      </c>
      <c r="AX80" s="5">
        <v>5.41</v>
      </c>
      <c r="AY80" s="5">
        <v>-9.9886267400000006E-2</v>
      </c>
      <c r="AZ80">
        <v>17.027999999999999</v>
      </c>
    </row>
    <row r="81" spans="1:52" x14ac:dyDescent="0.15">
      <c r="A81" s="2">
        <v>1966.75</v>
      </c>
      <c r="B81" s="5">
        <v>4285.7142857142853</v>
      </c>
      <c r="C81" s="16">
        <v>19.481000000000002</v>
      </c>
      <c r="D81" s="5">
        <v>490.8</v>
      </c>
      <c r="E81" s="5">
        <v>2534.3385314468655</v>
      </c>
      <c r="F81" s="5">
        <v>0.4271053190495841</v>
      </c>
      <c r="G81" s="5">
        <v>0.49141855766833881</v>
      </c>
      <c r="H81" s="5">
        <v>0.40550107157253629</v>
      </c>
      <c r="I81" s="5">
        <v>79.816666666666663</v>
      </c>
      <c r="J81" s="5">
        <v>36.632591247558594</v>
      </c>
      <c r="K81" s="6">
        <v>3217.9932884300001</v>
      </c>
      <c r="L81" s="7">
        <v>4.2075003670000006</v>
      </c>
      <c r="N81" s="5">
        <v>3.7</v>
      </c>
      <c r="O81" s="13">
        <v>2826.6666666666665</v>
      </c>
      <c r="P81" s="5">
        <v>2.8922799711214132E-2</v>
      </c>
      <c r="Q81" s="6">
        <f t="shared" si="0"/>
        <v>1.1371622613513515</v>
      </c>
      <c r="R81" s="5">
        <v>0.53285653025023327</v>
      </c>
      <c r="S81" s="5">
        <v>-1.6179285943508148E-2</v>
      </c>
      <c r="T81" s="5">
        <v>-2.4877453688532114E-3</v>
      </c>
      <c r="U81" s="5">
        <v>7.6327598456883194E-2</v>
      </c>
      <c r="V81" s="5">
        <v>-0.24347918799024501</v>
      </c>
      <c r="W81" s="5">
        <v>-0.44035236325865401</v>
      </c>
      <c r="X81" s="5">
        <v>-0.13615635800000001</v>
      </c>
      <c r="Y81" s="8">
        <v>4611</v>
      </c>
      <c r="Z81" s="17">
        <v>32.883000000000003</v>
      </c>
      <c r="AA81" s="6">
        <v>5.5633333333333335</v>
      </c>
      <c r="AH81" s="5">
        <v>90.2</v>
      </c>
      <c r="AJ81" s="5">
        <v>18.535</v>
      </c>
      <c r="AM81" s="5">
        <v>0.20082253520659057</v>
      </c>
      <c r="AO81" s="5">
        <v>0.56000000000000005</v>
      </c>
      <c r="AP81" s="18">
        <v>0.76</v>
      </c>
      <c r="AQ81" s="5">
        <v>12.694191586416624</v>
      </c>
      <c r="AR81" s="5">
        <v>11.7</v>
      </c>
      <c r="AT81" s="5">
        <v>0.20082253520659057</v>
      </c>
      <c r="AW81" s="5">
        <v>0</v>
      </c>
      <c r="AX81" s="5">
        <v>5.56</v>
      </c>
      <c r="AY81" s="5">
        <v>4.70190334E-2</v>
      </c>
      <c r="AZ81">
        <v>17.16</v>
      </c>
    </row>
    <row r="82" spans="1:52" x14ac:dyDescent="0.15">
      <c r="A82" s="2">
        <v>1967</v>
      </c>
      <c r="B82" s="5">
        <v>4324.7111747265108</v>
      </c>
      <c r="C82" s="16">
        <v>19.562000000000001</v>
      </c>
      <c r="D82" s="5">
        <v>495.1</v>
      </c>
      <c r="E82" s="5">
        <v>2549.0397981774186</v>
      </c>
      <c r="F82" s="5">
        <v>0.42837960918188112</v>
      </c>
      <c r="G82" s="5">
        <v>0.49470235689877068</v>
      </c>
      <c r="H82" s="5">
        <v>0.42501926512692273</v>
      </c>
      <c r="I82" s="5">
        <v>87.076666666666668</v>
      </c>
      <c r="J82" s="5">
        <v>41.050258636474609</v>
      </c>
      <c r="K82" s="6">
        <v>3170.3433923466669</v>
      </c>
      <c r="L82" s="7">
        <v>4.144359161333333</v>
      </c>
      <c r="N82" s="5">
        <v>3.8</v>
      </c>
      <c r="O82" s="13">
        <v>2924</v>
      </c>
      <c r="P82" s="5">
        <v>2.9501762604573257E-2</v>
      </c>
      <c r="Q82" s="6">
        <f t="shared" si="0"/>
        <v>1.0906208319298245</v>
      </c>
      <c r="R82" s="5">
        <v>0.54733242287318584</v>
      </c>
      <c r="S82" s="5">
        <v>8.7126046419143677E-2</v>
      </c>
      <c r="T82" s="5">
        <v>2.5695441290736198E-2</v>
      </c>
      <c r="U82" s="5">
        <v>0.63167199956099696</v>
      </c>
      <c r="V82" s="5">
        <v>0.738526515092777</v>
      </c>
      <c r="W82" s="5">
        <v>-4.0455884032748197E-2</v>
      </c>
      <c r="X82" s="5">
        <v>0.72950439600000005</v>
      </c>
      <c r="Y82" s="8">
        <v>4651</v>
      </c>
      <c r="Z82" s="17">
        <v>32.966999999999999</v>
      </c>
      <c r="AA82" s="6">
        <v>4.8233333333333333</v>
      </c>
      <c r="AH82" s="5">
        <v>96.4</v>
      </c>
      <c r="AJ82" s="5">
        <v>18.611999999999998</v>
      </c>
      <c r="AK82" s="8">
        <v>232916.66666666666</v>
      </c>
      <c r="AM82" s="5">
        <v>0.19850845394470162</v>
      </c>
      <c r="AO82" s="5">
        <v>0.56000000000000005</v>
      </c>
      <c r="AP82" s="18">
        <v>0.76</v>
      </c>
      <c r="AQ82" s="5">
        <v>12.838473205257836</v>
      </c>
      <c r="AR82" s="5">
        <v>12.5</v>
      </c>
      <c r="AT82" s="5">
        <v>0.19850845394470162</v>
      </c>
      <c r="AW82" s="5">
        <v>0</v>
      </c>
      <c r="AX82" s="5">
        <v>4.82</v>
      </c>
      <c r="AY82" s="5">
        <v>0.11965347799999999</v>
      </c>
      <c r="AZ82">
        <v>17.209</v>
      </c>
    </row>
    <row r="83" spans="1:52" x14ac:dyDescent="0.15">
      <c r="A83" s="2">
        <v>1967.25</v>
      </c>
      <c r="B83" s="5">
        <v>4328.8744214434664</v>
      </c>
      <c r="C83" s="16">
        <v>19.661000000000001</v>
      </c>
      <c r="D83" s="5">
        <v>504.2</v>
      </c>
      <c r="E83" s="5">
        <v>2583.7859997950191</v>
      </c>
      <c r="F83" s="5">
        <v>0.43262172311031433</v>
      </c>
      <c r="G83" s="5">
        <v>0.49873705623702208</v>
      </c>
      <c r="H83" s="5">
        <v>0.43665685589643266</v>
      </c>
      <c r="I83" s="5">
        <v>91.660000000000011</v>
      </c>
      <c r="J83" s="5">
        <v>43.374088287353516</v>
      </c>
      <c r="K83" s="6">
        <v>3113.5338833233327</v>
      </c>
      <c r="L83" s="7">
        <v>4.0467772969999993</v>
      </c>
      <c r="N83" s="5">
        <v>3.8</v>
      </c>
      <c r="O83" s="13">
        <v>2938.6666666666665</v>
      </c>
      <c r="P83" s="5">
        <v>3.0687633717363064E-2</v>
      </c>
      <c r="Q83" s="6">
        <f t="shared" si="0"/>
        <v>1.0649413939473682</v>
      </c>
      <c r="R83" s="5">
        <v>0.5531562163930609</v>
      </c>
      <c r="S83" s="5">
        <v>4.1344133205711842E-3</v>
      </c>
      <c r="T83" s="5">
        <v>-7.0403184508904815E-4</v>
      </c>
      <c r="U83" s="5">
        <v>-0.25755702949123899</v>
      </c>
      <c r="V83" s="5">
        <v>0.97743457378956999</v>
      </c>
      <c r="W83" s="5">
        <v>0.59454923530280201</v>
      </c>
      <c r="X83" s="5">
        <v>-2.3696977000000001E-2</v>
      </c>
      <c r="Y83" s="8">
        <v>4674</v>
      </c>
      <c r="Z83" s="17">
        <v>33.167000000000002</v>
      </c>
      <c r="AA83" s="6">
        <v>3.99</v>
      </c>
      <c r="AH83" s="5">
        <v>94.3</v>
      </c>
      <c r="AJ83" s="5">
        <v>18.707000000000001</v>
      </c>
      <c r="AK83" s="8">
        <v>245076.92307692306</v>
      </c>
      <c r="AM83" s="5">
        <v>0.19751977561375311</v>
      </c>
      <c r="AO83" s="5">
        <v>0.42</v>
      </c>
      <c r="AP83" s="18">
        <v>0.72</v>
      </c>
      <c r="AQ83" s="5">
        <v>12.933296482412063</v>
      </c>
      <c r="AR83" s="5">
        <v>11.9</v>
      </c>
      <c r="AT83" s="5">
        <v>0.19751977561375311</v>
      </c>
      <c r="AW83" s="5">
        <v>0</v>
      </c>
      <c r="AX83" s="5">
        <v>3.99</v>
      </c>
      <c r="AY83" s="5">
        <v>3.0941441000000001E-3</v>
      </c>
      <c r="AZ83">
        <v>17.291</v>
      </c>
    </row>
    <row r="84" spans="1:52" x14ac:dyDescent="0.15">
      <c r="A84" s="2">
        <v>1967.5</v>
      </c>
      <c r="B84" s="5">
        <v>4365.9630208070939</v>
      </c>
      <c r="C84" s="16">
        <v>19.849</v>
      </c>
      <c r="D84" s="5">
        <v>511.4</v>
      </c>
      <c r="E84" s="5">
        <v>2596.7299685183307</v>
      </c>
      <c r="F84" s="5">
        <v>0.43306694628416814</v>
      </c>
      <c r="G84" s="5">
        <v>0.4991327945869683</v>
      </c>
      <c r="H84" s="5">
        <v>0.43197703603867754</v>
      </c>
      <c r="I84" s="5">
        <v>94.436666666666667</v>
      </c>
      <c r="J84" s="5">
        <v>46.014568328857422</v>
      </c>
      <c r="K84" s="6">
        <v>3089.3828172533335</v>
      </c>
      <c r="L84" s="7">
        <v>3.9778959816666664</v>
      </c>
      <c r="N84" s="5">
        <v>3.8</v>
      </c>
      <c r="O84" s="13">
        <v>2949</v>
      </c>
      <c r="P84" s="5">
        <v>3.0543841904533024E-2</v>
      </c>
      <c r="Q84" s="6">
        <f t="shared" ref="Q84:Q147" si="1">L84/N84</f>
        <v>1.0468147320175438</v>
      </c>
      <c r="R84" s="5">
        <v>0.5417941572569851</v>
      </c>
      <c r="S84" s="5">
        <v>1.1293595656752586E-2</v>
      </c>
      <c r="T84" s="5">
        <v>-3.3495153184048831E-4</v>
      </c>
      <c r="U84" s="5">
        <v>-0.20763402637543299</v>
      </c>
      <c r="V84" s="5">
        <v>6.1739841377645302E-3</v>
      </c>
      <c r="W84" s="5">
        <v>-0.60239086388220797</v>
      </c>
      <c r="X84" s="5">
        <v>-9.6778982E-2</v>
      </c>
      <c r="Y84" s="8">
        <v>4657</v>
      </c>
      <c r="Z84" s="17">
        <v>33.5</v>
      </c>
      <c r="AA84" s="6">
        <v>3.8933333333333331</v>
      </c>
      <c r="AB84" s="5">
        <v>1.7902366261269662E-2</v>
      </c>
      <c r="AC84" s="5">
        <v>3.666462889838449E-2</v>
      </c>
      <c r="AD84" s="5">
        <v>0.56094580118001469</v>
      </c>
      <c r="AE84" s="5">
        <v>0.42305419924165921</v>
      </c>
      <c r="AF84" s="5">
        <v>4.7234462648465557E-2</v>
      </c>
      <c r="AG84" s="5">
        <v>2.9610169624154747E-2</v>
      </c>
      <c r="AH84" s="5">
        <v>95.5</v>
      </c>
      <c r="AJ84" s="5">
        <v>18.885999999999999</v>
      </c>
      <c r="AK84" s="8">
        <v>219428.57142857142</v>
      </c>
      <c r="AM84" s="5">
        <v>0.19798579779332293</v>
      </c>
      <c r="AO84" s="5">
        <v>0.52</v>
      </c>
      <c r="AP84" s="18">
        <v>0.71</v>
      </c>
      <c r="AQ84" s="5">
        <v>13.015233830845769</v>
      </c>
      <c r="AR84" s="5">
        <v>12.4</v>
      </c>
      <c r="AT84" s="5">
        <v>0.19798579779332293</v>
      </c>
      <c r="AW84" s="5">
        <v>0</v>
      </c>
      <c r="AX84" s="5">
        <v>3.89</v>
      </c>
      <c r="AY84" s="5">
        <v>6.5607366900000005E-2</v>
      </c>
      <c r="AZ84">
        <v>17.452000000000002</v>
      </c>
    </row>
    <row r="85" spans="1:52" x14ac:dyDescent="0.15">
      <c r="A85" s="2">
        <v>1967.75</v>
      </c>
      <c r="B85" s="5">
        <v>4401.255793093138</v>
      </c>
      <c r="C85" s="16">
        <v>20.067</v>
      </c>
      <c r="D85" s="5">
        <v>518.9</v>
      </c>
      <c r="E85" s="5">
        <v>2612.5264323834458</v>
      </c>
      <c r="F85" s="5">
        <v>0.43570668907561133</v>
      </c>
      <c r="G85" s="5">
        <v>0.50190132973663204</v>
      </c>
      <c r="H85" s="5">
        <v>0.44141143360872237</v>
      </c>
      <c r="I85" s="5">
        <v>94.54</v>
      </c>
      <c r="J85" s="5">
        <v>46.437530517578125</v>
      </c>
      <c r="K85" s="6">
        <v>3154.8209386399994</v>
      </c>
      <c r="L85" s="7">
        <v>4.0295569679999996</v>
      </c>
      <c r="N85" s="5">
        <v>3.9</v>
      </c>
      <c r="O85" s="13">
        <v>3075.6666666666665</v>
      </c>
      <c r="P85" s="5">
        <v>2.895497726860868E-2</v>
      </c>
      <c r="Q85" s="6">
        <f t="shared" si="1"/>
        <v>1.0332197353846153</v>
      </c>
      <c r="R85" s="5">
        <v>0.54374548418443214</v>
      </c>
      <c r="S85" s="5">
        <v>-1.5663521364331245E-2</v>
      </c>
      <c r="T85" s="5">
        <v>-6.2347115017473698E-3</v>
      </c>
      <c r="U85" s="5">
        <v>-0.75048027044922105</v>
      </c>
      <c r="V85" s="5">
        <v>0.257900697187672</v>
      </c>
      <c r="W85" s="5">
        <v>-0.86860358734895105</v>
      </c>
      <c r="X85" s="5">
        <v>-3.5277664E-2</v>
      </c>
      <c r="Y85" s="8">
        <v>4665</v>
      </c>
      <c r="Z85" s="17">
        <v>33.866999999999997</v>
      </c>
      <c r="AA85" s="6">
        <v>4.1733333333333329</v>
      </c>
      <c r="AB85" s="5">
        <v>1.6839726264007551E-2</v>
      </c>
      <c r="AC85" s="5">
        <v>3.7925316882547022E-2</v>
      </c>
      <c r="AD85" s="5">
        <v>0.53468920536404652</v>
      </c>
      <c r="AE85" s="5">
        <v>0.39789856849866073</v>
      </c>
      <c r="AF85" s="5">
        <v>4.9059380984345348E-2</v>
      </c>
      <c r="AG85" s="5">
        <v>3.0714846260099852E-2</v>
      </c>
      <c r="AH85" s="5">
        <v>91.1</v>
      </c>
      <c r="AJ85" s="5">
        <v>19.096</v>
      </c>
      <c r="AK85" s="8">
        <v>211384.61538461538</v>
      </c>
      <c r="AM85" s="5">
        <v>0.19488342276727927</v>
      </c>
      <c r="AO85" s="5">
        <v>0.49</v>
      </c>
      <c r="AP85" s="18">
        <v>0.69</v>
      </c>
      <c r="AQ85" s="5">
        <v>13.068818897637795</v>
      </c>
      <c r="AR85" s="5">
        <v>12.5</v>
      </c>
      <c r="AT85" s="5">
        <v>0.19488342276727927</v>
      </c>
      <c r="AW85" s="5">
        <v>0</v>
      </c>
      <c r="AX85" s="5">
        <v>4.17</v>
      </c>
      <c r="AY85" s="5">
        <v>-5.7344218000000002E-3</v>
      </c>
      <c r="AZ85">
        <v>17.602</v>
      </c>
    </row>
    <row r="86" spans="1:52" x14ac:dyDescent="0.15">
      <c r="A86" s="2">
        <v>1968</v>
      </c>
      <c r="B86" s="5">
        <v>4490.3893543617551</v>
      </c>
      <c r="C86" s="16">
        <v>20.29</v>
      </c>
      <c r="D86" s="5">
        <v>536.9</v>
      </c>
      <c r="E86" s="5">
        <v>2675.0037367345922</v>
      </c>
      <c r="F86" s="5">
        <v>0.45142845671073029</v>
      </c>
      <c r="G86" s="5">
        <v>0.52234591558931143</v>
      </c>
      <c r="H86" s="5">
        <v>0.45632879717299285</v>
      </c>
      <c r="I86" s="5">
        <v>91.626666666666665</v>
      </c>
      <c r="J86" s="5">
        <v>44.903034210205078</v>
      </c>
      <c r="K86" s="6">
        <v>3228.9460967333339</v>
      </c>
      <c r="L86" s="7">
        <v>4.1386190516666659</v>
      </c>
      <c r="N86" s="5">
        <v>3.7</v>
      </c>
      <c r="O86" s="13">
        <v>2918.6666666666665</v>
      </c>
      <c r="P86" s="5">
        <v>2.9727044436471072E-2</v>
      </c>
      <c r="Q86" s="6">
        <f t="shared" si="1"/>
        <v>1.1185456896396393</v>
      </c>
      <c r="R86" s="5">
        <v>0.56680643681373388</v>
      </c>
      <c r="S86" s="5">
        <v>-7.0009082555770874E-2</v>
      </c>
      <c r="T86" s="5">
        <v>-1.4494839124381542E-2</v>
      </c>
      <c r="U86" s="5">
        <v>-1.0837664764604E-2</v>
      </c>
      <c r="V86" s="5">
        <v>-0.78232461365282502</v>
      </c>
      <c r="W86" s="5">
        <v>0.68242445762405901</v>
      </c>
      <c r="X86" s="5">
        <v>-6.3931480000000004E-3</v>
      </c>
      <c r="Y86" s="8">
        <v>4746</v>
      </c>
      <c r="Z86" s="17">
        <v>34.200000000000003</v>
      </c>
      <c r="AA86" s="6">
        <v>4.7866666666666671</v>
      </c>
      <c r="AB86" s="5">
        <v>1.8366143429564084E-2</v>
      </c>
      <c r="AC86" s="5">
        <v>3.6522293306516955E-2</v>
      </c>
      <c r="AD86" s="5">
        <v>0.54837649932208987</v>
      </c>
      <c r="AE86" s="5">
        <v>0.42084802858757797</v>
      </c>
      <c r="AF86" s="5">
        <v>4.4966210722667405E-2</v>
      </c>
      <c r="AG86" s="5">
        <v>2.6672112497455411E-2</v>
      </c>
      <c r="AH86" s="5">
        <v>94.3</v>
      </c>
      <c r="AJ86" s="5">
        <v>19.308</v>
      </c>
      <c r="AK86" s="8">
        <v>206307.69230769231</v>
      </c>
      <c r="AM86" s="5">
        <v>0.20174212731298571</v>
      </c>
      <c r="AO86" s="5">
        <v>0.67</v>
      </c>
      <c r="AP86" s="18">
        <v>0.7</v>
      </c>
      <c r="AQ86" s="5">
        <v>13.316812865497074</v>
      </c>
      <c r="AR86" s="5">
        <v>11.9</v>
      </c>
      <c r="AT86" s="5">
        <v>0.20174212731298571</v>
      </c>
      <c r="AW86" s="5">
        <v>0</v>
      </c>
      <c r="AX86" s="5">
        <v>4.79</v>
      </c>
      <c r="AY86" s="5">
        <v>-7.1033482999999994E-2</v>
      </c>
      <c r="AZ86">
        <v>17.789000000000001</v>
      </c>
    </row>
    <row r="87" spans="1:52" x14ac:dyDescent="0.15">
      <c r="A87" s="2">
        <v>1968.25</v>
      </c>
      <c r="B87" s="5">
        <v>4566.4260632071791</v>
      </c>
      <c r="C87" s="16">
        <v>20.504000000000001</v>
      </c>
      <c r="D87" s="5">
        <v>550.6</v>
      </c>
      <c r="E87" s="5">
        <v>2715.6596794081383</v>
      </c>
      <c r="F87" s="5">
        <v>0.45983877913144183</v>
      </c>
      <c r="G87" s="5">
        <v>0.53488824256405509</v>
      </c>
      <c r="H87" s="5">
        <v>0.46268892692585856</v>
      </c>
      <c r="I87" s="5">
        <v>98.013333333333335</v>
      </c>
      <c r="J87" s="5">
        <v>49.860252380371094</v>
      </c>
      <c r="K87" s="6">
        <v>3322.2156612566673</v>
      </c>
      <c r="L87" s="7">
        <v>4.2189805863333332</v>
      </c>
      <c r="N87" s="5">
        <v>3.6</v>
      </c>
      <c r="O87" s="13">
        <v>2795.6666666666665</v>
      </c>
      <c r="P87" s="5">
        <v>3.053011322309411E-2</v>
      </c>
      <c r="Q87" s="6">
        <f t="shared" si="1"/>
        <v>1.1719390517592592</v>
      </c>
      <c r="R87" s="5">
        <v>0.57151757262162672</v>
      </c>
      <c r="S87" s="5">
        <v>5.702437087893486E-2</v>
      </c>
      <c r="T87" s="5">
        <v>1.9440019503235817E-2</v>
      </c>
      <c r="U87" s="5">
        <v>-0.14817065950744501</v>
      </c>
      <c r="V87" s="5">
        <v>-1.0311240642581001</v>
      </c>
      <c r="W87" s="5">
        <v>-0.119921520362751</v>
      </c>
      <c r="X87" s="5">
        <v>0.10951318</v>
      </c>
      <c r="Y87" s="8">
        <v>4794</v>
      </c>
      <c r="Z87" s="17">
        <v>34.533000000000001</v>
      </c>
      <c r="AA87" s="6">
        <v>5.98</v>
      </c>
      <c r="AB87" s="5">
        <v>1.5396947929082116E-2</v>
      </c>
      <c r="AC87" s="5">
        <v>3.7563013117474196E-2</v>
      </c>
      <c r="AD87" s="5">
        <v>0.53025426941614906</v>
      </c>
      <c r="AE87" s="5">
        <v>0.41487346025301886</v>
      </c>
      <c r="AF87" s="5">
        <v>5.1255254743626799E-2</v>
      </c>
      <c r="AG87" s="5">
        <v>2.7993578864095581E-2</v>
      </c>
      <c r="AH87" s="5">
        <v>89.9</v>
      </c>
      <c r="AJ87" s="5">
        <v>19.510999999999999</v>
      </c>
      <c r="AK87" s="8">
        <v>196923.07692307694</v>
      </c>
      <c r="AM87" s="5">
        <v>0.19359085871185566</v>
      </c>
      <c r="AO87" s="5">
        <v>0.78</v>
      </c>
      <c r="AP87" s="18">
        <v>0.77</v>
      </c>
      <c r="AQ87" s="5">
        <v>13.521303088803091</v>
      </c>
      <c r="AR87" s="5">
        <v>12</v>
      </c>
      <c r="AT87" s="5">
        <v>0.19359085871185566</v>
      </c>
      <c r="AW87" s="5">
        <v>0</v>
      </c>
      <c r="AX87" s="5">
        <v>5.98</v>
      </c>
      <c r="AY87" s="5">
        <v>9.9843796799999995E-2</v>
      </c>
      <c r="AZ87">
        <v>17.971</v>
      </c>
    </row>
    <row r="88" spans="1:52" x14ac:dyDescent="0.15">
      <c r="A88" s="2">
        <v>1968.5</v>
      </c>
      <c r="B88" s="5">
        <v>4599.1500048295184</v>
      </c>
      <c r="C88" s="16">
        <v>20.706</v>
      </c>
      <c r="D88" s="5">
        <v>566.70000000000005</v>
      </c>
      <c r="E88" s="5">
        <v>2766.4144495972669</v>
      </c>
      <c r="F88" s="5">
        <v>0.46290096296379418</v>
      </c>
      <c r="G88" s="5">
        <v>0.53687498894373631</v>
      </c>
      <c r="H88" s="5">
        <v>0.46089226086587298</v>
      </c>
      <c r="I88" s="5">
        <v>99.903333333333322</v>
      </c>
      <c r="J88" s="5">
        <v>50.8740234375</v>
      </c>
      <c r="K88" s="6">
        <v>3477.3022357733335</v>
      </c>
      <c r="L88" s="7">
        <v>4.4084042046666667</v>
      </c>
      <c r="N88" s="5">
        <v>3.5</v>
      </c>
      <c r="O88" s="13">
        <v>2779</v>
      </c>
      <c r="P88" s="5">
        <v>2.9028114981605974E-2</v>
      </c>
      <c r="Q88" s="6">
        <f t="shared" si="1"/>
        <v>1.2595440584761906</v>
      </c>
      <c r="R88" s="5">
        <v>0.58474355340523554</v>
      </c>
      <c r="S88" s="5">
        <v>-1.2468921951949596E-2</v>
      </c>
      <c r="T88" s="5">
        <v>-5.909929983317852E-3</v>
      </c>
      <c r="U88" s="5">
        <v>0.183156824493721</v>
      </c>
      <c r="V88" s="5">
        <v>-0.41310565233624003</v>
      </c>
      <c r="W88" s="5">
        <v>1.31402507171908</v>
      </c>
      <c r="X88" s="5">
        <v>-0.156751849</v>
      </c>
      <c r="Y88" s="8">
        <v>4857</v>
      </c>
      <c r="Z88" s="17">
        <v>35</v>
      </c>
      <c r="AA88" s="6">
        <v>5.9433333333333334</v>
      </c>
      <c r="AB88" s="5">
        <v>1.6125120548282027E-2</v>
      </c>
      <c r="AC88" s="5">
        <v>4.0143532916486264E-2</v>
      </c>
      <c r="AD88" s="5">
        <v>0.56044243024575702</v>
      </c>
      <c r="AE88" s="5">
        <v>0.41891033352334356</v>
      </c>
      <c r="AF88" s="5">
        <v>4.867731279928908E-2</v>
      </c>
      <c r="AG88" s="5">
        <v>2.7052938499461401E-2</v>
      </c>
      <c r="AH88" s="5">
        <v>89.6</v>
      </c>
      <c r="AJ88" s="5">
        <v>19.702999999999999</v>
      </c>
      <c r="AK88" s="8">
        <v>195846.15384615384</v>
      </c>
      <c r="AM88" s="5">
        <v>0.19498365230925127</v>
      </c>
      <c r="AO88" s="5">
        <v>0.81</v>
      </c>
      <c r="AP88" s="18">
        <v>0.78</v>
      </c>
      <c r="AQ88" s="5">
        <v>13.673552380952382</v>
      </c>
      <c r="AR88" s="5">
        <v>10.6</v>
      </c>
      <c r="AT88" s="5">
        <v>0.19498365230925127</v>
      </c>
      <c r="AW88" s="5">
        <v>0</v>
      </c>
      <c r="AX88" s="5">
        <v>5.95</v>
      </c>
      <c r="AY88" s="5">
        <v>2.4183896699999999E-2</v>
      </c>
      <c r="AZ88">
        <v>18.157</v>
      </c>
    </row>
    <row r="89" spans="1:52" x14ac:dyDescent="0.15">
      <c r="A89" s="2">
        <v>1968.75</v>
      </c>
      <c r="B89" s="5">
        <v>4619.743797323682</v>
      </c>
      <c r="C89" s="16">
        <v>20.998999999999999</v>
      </c>
      <c r="D89" s="5">
        <v>575.6</v>
      </c>
      <c r="E89" s="5">
        <v>2778.9311060686523</v>
      </c>
      <c r="F89" s="5">
        <v>0.46073998394349519</v>
      </c>
      <c r="G89" s="5">
        <v>0.5386340181769147</v>
      </c>
      <c r="H89" s="5">
        <v>0.45611887892068059</v>
      </c>
      <c r="I89" s="5">
        <v>105.23333333333333</v>
      </c>
      <c r="J89" s="5">
        <v>54.530323028564453</v>
      </c>
      <c r="K89" s="6">
        <v>3704.7989379466671</v>
      </c>
      <c r="L89" s="7">
        <v>4.6781893576666667</v>
      </c>
      <c r="N89" s="5">
        <v>3.4</v>
      </c>
      <c r="O89" s="13">
        <v>2696.3333333333335</v>
      </c>
      <c r="P89" s="5">
        <v>2.8572679693610992E-2</v>
      </c>
      <c r="Q89" s="6">
        <f t="shared" si="1"/>
        <v>1.375938046372549</v>
      </c>
      <c r="R89" s="5">
        <v>0.57423520820009177</v>
      </c>
      <c r="S89" s="5">
        <v>4.1806235909461975E-2</v>
      </c>
      <c r="T89" s="5">
        <v>8.3473650738596916E-3</v>
      </c>
      <c r="U89" s="5">
        <v>-0.31723525758572801</v>
      </c>
      <c r="V89" s="5">
        <v>0.33966077017690799</v>
      </c>
      <c r="W89" s="5">
        <v>-0.23843171785888401</v>
      </c>
      <c r="X89" s="5">
        <v>0.63266518299999996</v>
      </c>
      <c r="Y89" s="8">
        <v>4845</v>
      </c>
      <c r="Z89" s="17">
        <v>35.433</v>
      </c>
      <c r="AA89" s="6">
        <v>5.916666666666667</v>
      </c>
      <c r="AB89" s="5">
        <v>1.4598616387357844E-2</v>
      </c>
      <c r="AC89" s="5">
        <v>3.889880813215852E-2</v>
      </c>
      <c r="AD89" s="5">
        <v>0.56588212247459502</v>
      </c>
      <c r="AE89" s="5">
        <v>0.42647227358200523</v>
      </c>
      <c r="AF89" s="5">
        <v>4.9065878327453162E-2</v>
      </c>
      <c r="AG89" s="5">
        <v>2.8988278251541238E-2</v>
      </c>
      <c r="AH89" s="5">
        <v>91.6</v>
      </c>
      <c r="AJ89" s="5">
        <v>19.981000000000002</v>
      </c>
      <c r="AK89" s="8">
        <v>189153.84615384616</v>
      </c>
      <c r="AM89" s="5">
        <v>0.18663937445943257</v>
      </c>
      <c r="AO89" s="5">
        <v>0.62</v>
      </c>
      <c r="AP89" s="18">
        <v>0.79</v>
      </c>
      <c r="AQ89" s="5">
        <v>13.749021636876765</v>
      </c>
      <c r="AR89" s="5">
        <v>10.8</v>
      </c>
      <c r="AT89" s="5">
        <v>0.18663937445943257</v>
      </c>
      <c r="AW89" s="5">
        <v>0</v>
      </c>
      <c r="AX89" s="5">
        <v>5.92</v>
      </c>
      <c r="AY89" s="5">
        <v>6.2692777999999996E-3</v>
      </c>
      <c r="AZ89">
        <v>18.358000000000001</v>
      </c>
    </row>
    <row r="90" spans="1:52" x14ac:dyDescent="0.15">
      <c r="A90" s="2">
        <v>1969</v>
      </c>
      <c r="B90" s="5">
        <v>4691.5209501814588</v>
      </c>
      <c r="C90" s="16">
        <v>21.216999999999999</v>
      </c>
      <c r="D90" s="5">
        <v>587.79999999999995</v>
      </c>
      <c r="E90" s="5">
        <v>2810.1544198498823</v>
      </c>
      <c r="F90" s="5">
        <v>0.4597983739434488</v>
      </c>
      <c r="G90" s="5">
        <v>0.54234504959032193</v>
      </c>
      <c r="H90" s="5">
        <v>0.45425420485690404</v>
      </c>
      <c r="I90" s="5">
        <v>100.93333333333334</v>
      </c>
      <c r="J90" s="5">
        <v>52.454689025878906</v>
      </c>
      <c r="K90" s="6">
        <v>3828.3215024433334</v>
      </c>
      <c r="L90" s="7">
        <v>4.7929915506666667</v>
      </c>
      <c r="M90" s="20">
        <v>-0.2274091</v>
      </c>
      <c r="N90" s="5">
        <v>3.4</v>
      </c>
      <c r="O90" s="13">
        <v>2707.3333333333335</v>
      </c>
      <c r="P90" s="5">
        <v>2.8023112554113688E-2</v>
      </c>
      <c r="Q90" s="6">
        <f t="shared" si="1"/>
        <v>1.409703397254902</v>
      </c>
      <c r="R90" s="5">
        <v>0.56705016648945272</v>
      </c>
      <c r="S90" s="5">
        <v>-5.9694793075323105E-2</v>
      </c>
      <c r="T90" s="5">
        <v>-1.9268503412604332E-2</v>
      </c>
      <c r="U90" s="5">
        <v>-0.31481339945943698</v>
      </c>
      <c r="V90" s="5">
        <v>-0.12747794483305899</v>
      </c>
      <c r="W90" s="5">
        <v>0.34118880226121401</v>
      </c>
      <c r="X90" s="5">
        <v>-1.509859106</v>
      </c>
      <c r="Y90" s="8">
        <v>4889</v>
      </c>
      <c r="Z90" s="17">
        <v>35.866999999999997</v>
      </c>
      <c r="AA90" s="6">
        <v>6.5666666666666664</v>
      </c>
      <c r="AB90" s="5">
        <v>1.6187345015574631E-2</v>
      </c>
      <c r="AC90" s="5">
        <v>3.5773000847621909E-2</v>
      </c>
      <c r="AD90" s="5">
        <v>0.56958248347267137</v>
      </c>
      <c r="AE90" s="5">
        <v>0.44686375710522741</v>
      </c>
      <c r="AF90" s="5">
        <v>4.7757515298376962E-2</v>
      </c>
      <c r="AG90" s="5">
        <v>2.8093511638521779E-2</v>
      </c>
      <c r="AH90" s="5">
        <v>98</v>
      </c>
      <c r="AJ90" s="5">
        <v>20.187000000000001</v>
      </c>
      <c r="AK90" s="8">
        <v>191923.07692307694</v>
      </c>
      <c r="AM90" s="5">
        <v>0.18880461200090418</v>
      </c>
      <c r="AO90" s="5">
        <v>0.59</v>
      </c>
      <c r="AP90" s="18">
        <v>0.68</v>
      </c>
      <c r="AQ90" s="5">
        <v>13.85689591078067</v>
      </c>
      <c r="AR90" s="5">
        <v>10.1</v>
      </c>
      <c r="AT90" s="5">
        <v>0.18880461200090418</v>
      </c>
      <c r="AW90" s="5">
        <v>0</v>
      </c>
      <c r="AX90" s="5">
        <v>6.57</v>
      </c>
      <c r="AY90" s="5">
        <v>-3.1328223600000003E-2</v>
      </c>
      <c r="AZ90">
        <v>18.536000000000001</v>
      </c>
    </row>
    <row r="91" spans="1:52" x14ac:dyDescent="0.15">
      <c r="A91" s="2">
        <v>1969.25</v>
      </c>
      <c r="B91" s="5">
        <v>4706.8131049888307</v>
      </c>
      <c r="C91" s="16">
        <v>21.488</v>
      </c>
      <c r="D91" s="5">
        <v>599.20000000000005</v>
      </c>
      <c r="E91" s="5">
        <v>2828.2828282828286</v>
      </c>
      <c r="F91" s="5">
        <v>0.45743910510431318</v>
      </c>
      <c r="G91" s="5">
        <v>0.54633136675371063</v>
      </c>
      <c r="H91" s="5">
        <v>0.44779229166960144</v>
      </c>
      <c r="I91" s="5">
        <v>101.67999999999999</v>
      </c>
      <c r="J91" s="5">
        <v>52.52740478515625</v>
      </c>
      <c r="K91" s="6">
        <v>3842.5517174699999</v>
      </c>
      <c r="L91" s="7">
        <v>4.7815113316666675</v>
      </c>
      <c r="M91" s="20">
        <v>0.67491880000000004</v>
      </c>
      <c r="N91" s="5">
        <v>3.4</v>
      </c>
      <c r="O91" s="13">
        <v>2762.3333333333335</v>
      </c>
      <c r="P91" s="5">
        <v>3.0457504247163533E-2</v>
      </c>
      <c r="Q91" s="6">
        <f t="shared" si="1"/>
        <v>1.4063268622549023</v>
      </c>
      <c r="R91" s="5">
        <v>0.58994889677652018</v>
      </c>
      <c r="S91" s="5">
        <v>1.5736250206828117E-2</v>
      </c>
      <c r="T91" s="5">
        <v>2.6829482521861792E-3</v>
      </c>
      <c r="U91" s="5">
        <v>-4.15195070430198E-2</v>
      </c>
      <c r="V91" s="5">
        <v>-1.96067111546174</v>
      </c>
      <c r="W91" s="5">
        <v>-0.98970475549603398</v>
      </c>
      <c r="X91" s="5">
        <v>0.42637265899999999</v>
      </c>
      <c r="Y91" s="8">
        <v>4888</v>
      </c>
      <c r="Z91" s="17">
        <v>36.433</v>
      </c>
      <c r="AA91" s="6">
        <v>8.3266666666666662</v>
      </c>
      <c r="AB91" s="5">
        <v>1.6178570636819059E-2</v>
      </c>
      <c r="AC91" s="5">
        <v>3.698213955830517E-2</v>
      </c>
      <c r="AD91" s="5">
        <v>0.53139276959598003</v>
      </c>
      <c r="AE91" s="5">
        <v>0.44981539424317268</v>
      </c>
      <c r="AF91" s="5">
        <v>5.0709042296930372E-2</v>
      </c>
      <c r="AG91" s="5">
        <v>2.7445562758677895E-2</v>
      </c>
      <c r="AH91" s="5">
        <v>91.1</v>
      </c>
      <c r="AJ91" s="5">
        <v>20.443999999999999</v>
      </c>
      <c r="AK91" s="8">
        <v>185384.61538461538</v>
      </c>
      <c r="AM91" s="5">
        <v>0.18914654981001569</v>
      </c>
      <c r="AO91" s="5">
        <v>0.75</v>
      </c>
      <c r="AP91" s="18">
        <v>0.7</v>
      </c>
      <c r="AQ91" s="5">
        <v>13.940969807868253</v>
      </c>
      <c r="AR91" s="5">
        <v>10.3</v>
      </c>
      <c r="AT91" s="5">
        <v>0.18914654981001569</v>
      </c>
      <c r="AW91" s="5">
        <v>0</v>
      </c>
      <c r="AX91" s="5">
        <v>8.33</v>
      </c>
      <c r="AY91" s="5">
        <v>-4.4146266000000003E-2</v>
      </c>
      <c r="AZ91">
        <v>18.771999999999998</v>
      </c>
    </row>
    <row r="92" spans="1:52" x14ac:dyDescent="0.15">
      <c r="A92" s="2">
        <v>1969.5</v>
      </c>
      <c r="B92" s="5">
        <v>4736.1174850849011</v>
      </c>
      <c r="C92" s="16">
        <v>21.79</v>
      </c>
      <c r="D92" s="5">
        <v>609.5</v>
      </c>
      <c r="E92" s="5">
        <v>2842.0218222512353</v>
      </c>
      <c r="F92" s="5">
        <v>0.45706593553867109</v>
      </c>
      <c r="G92" s="5">
        <v>0.54933391236934725</v>
      </c>
      <c r="H92" s="5">
        <v>0.44623788566799449</v>
      </c>
      <c r="I92" s="5">
        <v>94.466666666666654</v>
      </c>
      <c r="J92" s="5">
        <v>48.188213348388672</v>
      </c>
      <c r="K92" s="6">
        <v>3755.6811788066666</v>
      </c>
      <c r="L92" s="7">
        <v>4.6322684806666663</v>
      </c>
      <c r="M92" s="20">
        <v>0.48436269999999998</v>
      </c>
      <c r="N92" s="5">
        <v>3.6</v>
      </c>
      <c r="O92" s="13">
        <v>2921.3333333333335</v>
      </c>
      <c r="P92" s="5">
        <v>3.0614744214017994E-2</v>
      </c>
      <c r="Q92" s="6">
        <f t="shared" si="1"/>
        <v>1.2867412446296296</v>
      </c>
      <c r="R92" s="5">
        <v>0.56569215901144287</v>
      </c>
      <c r="S92" s="5">
        <v>-8.7203152477741241E-2</v>
      </c>
      <c r="T92" s="5">
        <v>-2.6805352419614792E-2</v>
      </c>
      <c r="U92" s="5">
        <v>-9.14639963222076E-2</v>
      </c>
      <c r="V92" s="5">
        <v>-0.36052784520137399</v>
      </c>
      <c r="W92" s="5">
        <v>-0.122063636699393</v>
      </c>
      <c r="X92" s="5">
        <v>-0.22977726800000001</v>
      </c>
      <c r="Y92" s="8">
        <v>4893</v>
      </c>
      <c r="Z92" s="17">
        <v>36.933</v>
      </c>
      <c r="AA92" s="6">
        <v>8.9833333333333325</v>
      </c>
      <c r="AB92" s="5">
        <v>1.6341891019397703E-2</v>
      </c>
      <c r="AC92" s="5">
        <v>3.8000333102875851E-2</v>
      </c>
      <c r="AD92" s="5">
        <v>0.54807874284511604</v>
      </c>
      <c r="AE92" s="5">
        <v>0.41589111737501955</v>
      </c>
      <c r="AF92" s="5">
        <v>4.9990260908154192E-2</v>
      </c>
      <c r="AG92" s="5">
        <v>2.9496027680514708E-2</v>
      </c>
      <c r="AH92" s="5">
        <v>86.6</v>
      </c>
      <c r="AJ92" s="5">
        <v>20.731000000000002</v>
      </c>
      <c r="AK92" s="8">
        <v>200461.53846153847</v>
      </c>
      <c r="AM92" s="5">
        <v>0.19213907016354922</v>
      </c>
      <c r="AO92" s="5">
        <v>0.72</v>
      </c>
      <c r="AP92" s="18">
        <v>0.86</v>
      </c>
      <c r="AQ92" s="5">
        <v>14.024945848375454</v>
      </c>
      <c r="AR92" s="5">
        <v>11.6</v>
      </c>
      <c r="AT92" s="5">
        <v>0.19213907016354922</v>
      </c>
      <c r="AW92" s="5">
        <v>0</v>
      </c>
      <c r="AX92" s="5">
        <v>8.98</v>
      </c>
      <c r="AY92" s="5">
        <v>-5.5253000599999998E-2</v>
      </c>
      <c r="AZ92">
        <v>19.001999999999999</v>
      </c>
    </row>
    <row r="93" spans="1:52" x14ac:dyDescent="0.15">
      <c r="A93" s="2">
        <v>1969.75</v>
      </c>
      <c r="B93" s="5">
        <v>4715.2371890716322</v>
      </c>
      <c r="C93" s="16">
        <v>22.071000000000002</v>
      </c>
      <c r="D93" s="5">
        <v>621.5</v>
      </c>
      <c r="E93" s="5">
        <v>2864.7153722055773</v>
      </c>
      <c r="F93" s="5">
        <v>0.4502159539779671</v>
      </c>
      <c r="G93" s="5">
        <v>0.54609541475512957</v>
      </c>
      <c r="H93" s="5">
        <v>0.44535662239823259</v>
      </c>
      <c r="I93" s="5">
        <v>94.279999999999987</v>
      </c>
      <c r="J93" s="5">
        <v>49.513637542724609</v>
      </c>
      <c r="K93" s="6">
        <v>3714.6378200033337</v>
      </c>
      <c r="L93" s="7">
        <v>4.5576470553333328</v>
      </c>
      <c r="M93" s="20">
        <v>0.1658559</v>
      </c>
      <c r="N93" s="5">
        <v>3.6</v>
      </c>
      <c r="O93" s="13">
        <v>2929.6666666666665</v>
      </c>
      <c r="P93" s="5">
        <v>2.8970945192958942E-2</v>
      </c>
      <c r="Q93" s="6">
        <f t="shared" si="1"/>
        <v>1.2660130709259259</v>
      </c>
      <c r="R93" s="5">
        <v>0.54696218841050381</v>
      </c>
      <c r="S93" s="5">
        <v>2.2072197869420052E-2</v>
      </c>
      <c r="T93" s="5">
        <v>1.7357981996610761E-3</v>
      </c>
      <c r="U93" s="5">
        <v>-0.36313661670395098</v>
      </c>
      <c r="V93" s="5">
        <v>0.12576571063759301</v>
      </c>
      <c r="W93" s="5">
        <v>0.62304115443414898</v>
      </c>
      <c r="X93" s="5">
        <v>-0.32503216499999998</v>
      </c>
      <c r="Y93" s="8">
        <v>4911</v>
      </c>
      <c r="Z93" s="17">
        <v>37.5</v>
      </c>
      <c r="AA93" s="6">
        <v>8.94</v>
      </c>
      <c r="AB93" s="5">
        <v>1.6920783162506118E-2</v>
      </c>
      <c r="AC93" s="5">
        <v>3.9001821034420979E-2</v>
      </c>
      <c r="AD93" s="5">
        <v>0.54696474822102592</v>
      </c>
      <c r="AE93" s="5">
        <v>0.43226917328834924</v>
      </c>
      <c r="AF93" s="5">
        <v>5.2127617397545178E-2</v>
      </c>
      <c r="AG93" s="5">
        <v>2.8040226579660644E-2</v>
      </c>
      <c r="AH93" s="5">
        <v>79.599999999999994</v>
      </c>
      <c r="AJ93" s="5">
        <v>20.998000000000001</v>
      </c>
      <c r="AK93" s="8">
        <v>207769.23076923078</v>
      </c>
      <c r="AM93" s="5">
        <v>0.19601463583631806</v>
      </c>
      <c r="AO93" s="5">
        <v>0.75</v>
      </c>
      <c r="AP93" s="18">
        <v>0.9</v>
      </c>
      <c r="AQ93" s="5">
        <v>14.126506666666668</v>
      </c>
      <c r="AR93" s="5">
        <v>11.6</v>
      </c>
      <c r="AT93" s="5">
        <v>0.19601463583631806</v>
      </c>
      <c r="AW93" s="5">
        <v>0</v>
      </c>
      <c r="AX93" s="5">
        <v>8.94</v>
      </c>
      <c r="AY93" s="5">
        <v>-1.8543424199999999E-2</v>
      </c>
      <c r="AZ93">
        <v>19.222000000000001</v>
      </c>
    </row>
    <row r="94" spans="1:52" x14ac:dyDescent="0.15">
      <c r="A94" s="2">
        <v>1970</v>
      </c>
      <c r="B94" s="5">
        <v>4706.907336252345</v>
      </c>
      <c r="C94" s="16">
        <v>22.382000000000001</v>
      </c>
      <c r="D94" s="5">
        <v>632.6</v>
      </c>
      <c r="E94" s="5">
        <v>2882.3985054905002</v>
      </c>
      <c r="F94" s="5">
        <v>0.44464340305982808</v>
      </c>
      <c r="G94" s="5">
        <v>0.54326494549183257</v>
      </c>
      <c r="H94" s="5">
        <v>0.4564052607139788</v>
      </c>
      <c r="I94" s="5">
        <v>88.706666666666663</v>
      </c>
      <c r="J94" s="5">
        <v>46.317203521728516</v>
      </c>
      <c r="K94" s="6">
        <v>3359.6172965966671</v>
      </c>
      <c r="L94" s="7">
        <v>4.0869580650000001</v>
      </c>
      <c r="M94" s="20">
        <v>-0.57453710000000002</v>
      </c>
      <c r="N94" s="5">
        <v>4.2</v>
      </c>
      <c r="O94" s="13">
        <v>3429.6666666666665</v>
      </c>
      <c r="P94" s="5">
        <v>3.4969659416866666E-2</v>
      </c>
      <c r="Q94" s="6">
        <f t="shared" si="1"/>
        <v>0.97308525357142861</v>
      </c>
      <c r="R94" s="5">
        <v>0.53148853717510069</v>
      </c>
      <c r="S94" s="5">
        <v>-6.4053647220134735E-2</v>
      </c>
      <c r="T94" s="5">
        <v>-2.3052316159009933E-2</v>
      </c>
      <c r="U94" s="5">
        <v>0.26305842793848</v>
      </c>
      <c r="V94" s="5">
        <v>4.3458557128689998E-2</v>
      </c>
      <c r="W94" s="5">
        <v>-2.46729987917618E-2</v>
      </c>
      <c r="X94" s="5">
        <v>0.51702197999999999</v>
      </c>
      <c r="Y94" s="8">
        <v>4941</v>
      </c>
      <c r="Z94" s="17">
        <v>38.1</v>
      </c>
      <c r="AA94" s="6">
        <v>8.5733333333333341</v>
      </c>
      <c r="AB94" s="5">
        <v>1.8885159673534265E-2</v>
      </c>
      <c r="AC94" s="5">
        <v>3.5037677597141111E-2</v>
      </c>
      <c r="AD94" s="5">
        <v>0.45678346174645146</v>
      </c>
      <c r="AE94" s="5">
        <v>0.38602928779533957</v>
      </c>
      <c r="AF94" s="5">
        <v>4.9014134122463381E-2</v>
      </c>
      <c r="AG94" s="5">
        <v>2.8908342364539787E-2</v>
      </c>
      <c r="AH94" s="5">
        <v>75.8</v>
      </c>
      <c r="AJ94" s="5">
        <v>21.294</v>
      </c>
      <c r="AK94" s="8">
        <v>257076.92307692306</v>
      </c>
      <c r="AM94" s="5">
        <v>0.19878535905368588</v>
      </c>
      <c r="AO94" s="5">
        <v>1.1200000000000001</v>
      </c>
      <c r="AP94" s="18">
        <v>0.87</v>
      </c>
      <c r="AQ94" s="5">
        <v>14.22705161854768</v>
      </c>
      <c r="AR94" s="5">
        <v>12</v>
      </c>
      <c r="AT94" s="5">
        <v>0.19878535905368588</v>
      </c>
      <c r="AW94" s="5">
        <v>1</v>
      </c>
      <c r="AX94" s="5">
        <v>8.57</v>
      </c>
      <c r="AY94" s="5">
        <v>-3.7165907900000003E-2</v>
      </c>
      <c r="AZ94">
        <v>19.443999999999999</v>
      </c>
    </row>
    <row r="95" spans="1:52" x14ac:dyDescent="0.15">
      <c r="A95" s="2">
        <v>1970.25</v>
      </c>
      <c r="B95" s="5">
        <v>4715.343262536353</v>
      </c>
      <c r="C95" s="16">
        <v>22.693999999999999</v>
      </c>
      <c r="D95" s="5">
        <v>642.5</v>
      </c>
      <c r="E95" s="5">
        <v>2895.4484001802612</v>
      </c>
      <c r="F95" s="5">
        <v>0.44845291644009344</v>
      </c>
      <c r="G95" s="5">
        <v>0.55368071155413612</v>
      </c>
      <c r="H95" s="5">
        <v>0.47445207187691824</v>
      </c>
      <c r="I95" s="5">
        <v>79.2</v>
      </c>
      <c r="J95" s="5">
        <v>39.605396270751953</v>
      </c>
      <c r="K95" s="6">
        <v>2985.9001022533334</v>
      </c>
      <c r="L95" s="7">
        <v>3.6162690739999999</v>
      </c>
      <c r="M95" s="20">
        <v>-2.59718E-2</v>
      </c>
      <c r="N95" s="5">
        <v>4.8</v>
      </c>
      <c r="O95" s="13">
        <v>3929</v>
      </c>
      <c r="P95" s="5">
        <v>3.598899902324252E-2</v>
      </c>
      <c r="Q95" s="6">
        <f t="shared" si="1"/>
        <v>0.75338939041666664</v>
      </c>
      <c r="R95" s="5">
        <v>0.50617705113401446</v>
      </c>
      <c r="S95" s="5">
        <v>-0.11844002455472946</v>
      </c>
      <c r="T95" s="5">
        <v>-3.3270608633756638E-2</v>
      </c>
      <c r="U95" s="5">
        <v>-1.45454304672448</v>
      </c>
      <c r="V95" s="5">
        <v>0.87369723091483198</v>
      </c>
      <c r="W95" s="5">
        <v>-0.29881139250912298</v>
      </c>
      <c r="X95" s="5">
        <v>-2.628837935</v>
      </c>
      <c r="Y95" s="8">
        <v>4923</v>
      </c>
      <c r="Z95" s="17">
        <v>38.633000000000003</v>
      </c>
      <c r="AA95" s="6">
        <v>7.88</v>
      </c>
      <c r="AB95" s="5">
        <v>2.0105129772826944E-2</v>
      </c>
      <c r="AC95" s="5">
        <v>3.5623396636212536E-2</v>
      </c>
      <c r="AD95" s="5">
        <v>0.42404112473770911</v>
      </c>
      <c r="AE95" s="5">
        <v>0.35201290701375082</v>
      </c>
      <c r="AF95" s="5">
        <v>4.5503626985350432E-2</v>
      </c>
      <c r="AG95" s="5">
        <v>2.8744630893458616E-2</v>
      </c>
      <c r="AH95" s="5">
        <v>71.2</v>
      </c>
      <c r="AJ95" s="5">
        <v>21.591000000000001</v>
      </c>
      <c r="AK95" s="8">
        <v>310692.30769230769</v>
      </c>
      <c r="AL95" s="5">
        <v>5.4297864000000001E-2</v>
      </c>
      <c r="AM95" s="5">
        <v>0.20637180400419314</v>
      </c>
      <c r="AO95" s="5">
        <v>1</v>
      </c>
      <c r="AP95" s="18">
        <v>0.84</v>
      </c>
      <c r="AQ95" s="5">
        <v>14.251458153580673</v>
      </c>
      <c r="AR95" s="5">
        <v>12.7</v>
      </c>
      <c r="AT95" s="5">
        <v>0.20637180400419314</v>
      </c>
      <c r="AW95" s="5">
        <v>1</v>
      </c>
      <c r="AX95" s="5">
        <v>7.89</v>
      </c>
      <c r="AY95" s="5">
        <v>-0.19747005009999999</v>
      </c>
      <c r="AZ95">
        <v>19.658999999999999</v>
      </c>
    </row>
    <row r="96" spans="1:52" x14ac:dyDescent="0.15">
      <c r="A96" s="2">
        <v>1970.5</v>
      </c>
      <c r="B96" s="5">
        <v>4757.4300699300702</v>
      </c>
      <c r="C96" s="16">
        <v>22.88</v>
      </c>
      <c r="D96" s="5">
        <v>654.5</v>
      </c>
      <c r="E96" s="5">
        <v>2921.0925644916542</v>
      </c>
      <c r="F96" s="5">
        <v>0.45975196923497669</v>
      </c>
      <c r="G96" s="5">
        <v>0.56318626055316456</v>
      </c>
      <c r="H96" s="5">
        <v>0.48845080073185843</v>
      </c>
      <c r="I96" s="5">
        <v>78.739999999999995</v>
      </c>
      <c r="J96" s="5">
        <v>42.128406524658203</v>
      </c>
      <c r="K96" s="6">
        <v>2755.5827795533332</v>
      </c>
      <c r="L96" s="7">
        <v>3.3235234823333335</v>
      </c>
      <c r="M96" s="20">
        <v>-0.92567759999999999</v>
      </c>
      <c r="N96" s="5">
        <v>5.2</v>
      </c>
      <c r="O96" s="13">
        <v>4295.666666666667</v>
      </c>
      <c r="P96" s="5">
        <v>3.835340768095636E-2</v>
      </c>
      <c r="Q96" s="6">
        <f t="shared" si="1"/>
        <v>0.63913913121794874</v>
      </c>
      <c r="R96" s="5">
        <v>0.49551453635567116</v>
      </c>
      <c r="S96" s="5">
        <v>8.3931945264339447E-3</v>
      </c>
      <c r="T96" s="5">
        <v>9.0941227972507477E-3</v>
      </c>
      <c r="U96" s="5">
        <v>0.97069057876726195</v>
      </c>
      <c r="V96" s="5">
        <v>1.1529165518411499</v>
      </c>
      <c r="W96" s="5">
        <v>0.451323068487261</v>
      </c>
      <c r="X96" s="5">
        <v>0.20993365899999999</v>
      </c>
      <c r="Y96" s="8">
        <v>4941</v>
      </c>
      <c r="Z96" s="17">
        <v>39.033000000000001</v>
      </c>
      <c r="AA96" s="6">
        <v>6.7033333333333331</v>
      </c>
      <c r="AB96" s="5">
        <v>2.226792816194852E-2</v>
      </c>
      <c r="AC96" s="5">
        <v>3.6608475852429767E-2</v>
      </c>
      <c r="AD96" s="5">
        <v>0.44582508381305003</v>
      </c>
      <c r="AE96" s="5">
        <v>0.34439555716808434</v>
      </c>
      <c r="AF96" s="5">
        <v>4.8050338028758653E-2</v>
      </c>
      <c r="AG96" s="5">
        <v>3.1497133761773134E-2</v>
      </c>
      <c r="AH96" s="5">
        <v>75.7</v>
      </c>
      <c r="AJ96" s="5">
        <v>21.768000000000001</v>
      </c>
      <c r="AK96" s="8">
        <v>295923.07692307694</v>
      </c>
      <c r="AL96" s="5">
        <v>-0.24460994999999999</v>
      </c>
      <c r="AM96" s="5">
        <v>0.20468794450225103</v>
      </c>
      <c r="AO96" s="5">
        <v>1.26</v>
      </c>
      <c r="AP96" s="18">
        <v>1.19</v>
      </c>
      <c r="AQ96" s="5">
        <v>14.383842869342443</v>
      </c>
      <c r="AR96" s="5">
        <v>13.3</v>
      </c>
      <c r="AT96" s="5">
        <v>0.20468794450225103</v>
      </c>
      <c r="AW96" s="5">
        <v>1</v>
      </c>
      <c r="AX96" s="5">
        <v>6.71</v>
      </c>
      <c r="AY96" s="5">
        <v>0.15154103729999999</v>
      </c>
      <c r="AZ96">
        <v>19.850000000000001</v>
      </c>
    </row>
    <row r="97" spans="1:52" x14ac:dyDescent="0.15">
      <c r="A97" s="2">
        <v>1970.75</v>
      </c>
      <c r="B97" s="5">
        <v>4708.3944439651459</v>
      </c>
      <c r="C97" s="16">
        <v>23.181999999999999</v>
      </c>
      <c r="D97" s="5">
        <v>661.2</v>
      </c>
      <c r="E97" s="5">
        <v>2913.2886852308775</v>
      </c>
      <c r="F97" s="5">
        <v>0.44925115669294263</v>
      </c>
      <c r="G97" s="5">
        <v>0.55100234384959579</v>
      </c>
      <c r="H97" s="5">
        <v>0.48798606400833949</v>
      </c>
      <c r="I97" s="5">
        <v>86.233333333333334</v>
      </c>
      <c r="J97" s="5">
        <v>45.712581634521484</v>
      </c>
      <c r="K97" s="6">
        <v>2535.4190568400004</v>
      </c>
      <c r="L97" s="7">
        <v>3.0365180006666663</v>
      </c>
      <c r="M97" s="20">
        <v>-0.59992380000000001</v>
      </c>
      <c r="N97" s="5">
        <v>5.8</v>
      </c>
      <c r="O97" s="13">
        <v>4855</v>
      </c>
      <c r="P97" s="5">
        <v>3.8423118127430815E-2</v>
      </c>
      <c r="Q97" s="6">
        <f t="shared" si="1"/>
        <v>0.523537586321839</v>
      </c>
      <c r="R97" s="5">
        <v>0.45364997101864607</v>
      </c>
      <c r="S97" s="5">
        <v>7.8983046114444733E-2</v>
      </c>
      <c r="T97" s="5">
        <v>1.3971405103802681E-2</v>
      </c>
      <c r="U97" s="5">
        <v>-0.17549655212403001</v>
      </c>
      <c r="V97" s="5">
        <v>-0.131095379446803</v>
      </c>
      <c r="W97" s="5">
        <v>-1.2228507765546299</v>
      </c>
      <c r="X97" s="5">
        <v>1.7485177839999999</v>
      </c>
      <c r="Y97" s="8">
        <v>4982</v>
      </c>
      <c r="Z97" s="17">
        <v>39.6</v>
      </c>
      <c r="AA97" s="6">
        <v>5.5666666666666664</v>
      </c>
      <c r="AB97" s="5">
        <v>2.3755487529909414E-2</v>
      </c>
      <c r="AC97" s="5">
        <v>3.7284996142757029E-2</v>
      </c>
      <c r="AD97" s="5">
        <v>0.4294994510395731</v>
      </c>
      <c r="AE97" s="5">
        <v>0.29902565454078145</v>
      </c>
      <c r="AF97" s="5">
        <v>4.8122382024848122E-2</v>
      </c>
      <c r="AG97" s="5">
        <v>3.27727686497482E-2</v>
      </c>
      <c r="AH97" s="5">
        <v>71.3</v>
      </c>
      <c r="AJ97" s="5">
        <v>22.056000000000001</v>
      </c>
      <c r="AK97" s="8">
        <v>322538.46153846156</v>
      </c>
      <c r="AL97" s="5">
        <v>-0.43878376000000002</v>
      </c>
      <c r="AM97" s="5">
        <v>0.20156295820800549</v>
      </c>
      <c r="AO97" s="5">
        <v>1.33</v>
      </c>
      <c r="AP97" s="18">
        <v>1.37</v>
      </c>
      <c r="AQ97" s="5">
        <v>14.465698653198654</v>
      </c>
      <c r="AR97" s="5">
        <v>13.3</v>
      </c>
      <c r="AT97" s="5">
        <v>0.20156295820800549</v>
      </c>
      <c r="AW97" s="5">
        <v>0</v>
      </c>
      <c r="AX97" s="5">
        <v>5.57</v>
      </c>
      <c r="AY97" s="5">
        <v>9.0880562499999998E-2</v>
      </c>
      <c r="AZ97">
        <v>20.108000000000001</v>
      </c>
    </row>
    <row r="98" spans="1:52" x14ac:dyDescent="0.15">
      <c r="A98" s="2">
        <v>1971</v>
      </c>
      <c r="B98" s="5">
        <v>4834.2963970088376</v>
      </c>
      <c r="C98" s="16">
        <v>23.536000000000001</v>
      </c>
      <c r="D98" s="5">
        <v>680.2</v>
      </c>
      <c r="E98" s="5">
        <v>2968.8795774955261</v>
      </c>
      <c r="F98" s="5">
        <v>0.47236638367938788</v>
      </c>
      <c r="G98" s="5">
        <v>0.57247544702628794</v>
      </c>
      <c r="H98" s="5">
        <v>0.50001418132408637</v>
      </c>
      <c r="I98" s="5">
        <v>96.733333333333334</v>
      </c>
      <c r="J98" s="5">
        <v>52.179424285888672</v>
      </c>
      <c r="K98" s="6">
        <v>2483.1497186199995</v>
      </c>
      <c r="L98" s="7">
        <v>2.9676366846666666</v>
      </c>
      <c r="M98" s="20">
        <v>-0.89350209999999997</v>
      </c>
      <c r="N98" s="5">
        <v>5.9</v>
      </c>
      <c r="O98" s="13">
        <v>4958.666666666667</v>
      </c>
      <c r="P98" s="5">
        <v>3.5458381662288908E-2</v>
      </c>
      <c r="Q98" s="6">
        <f t="shared" si="1"/>
        <v>0.50298926858757054</v>
      </c>
      <c r="R98" s="5">
        <v>0.4405284504824194</v>
      </c>
      <c r="S98" s="5">
        <v>4.0487904101610184E-2</v>
      </c>
      <c r="T98" s="5">
        <v>1.9871341064572334E-2</v>
      </c>
      <c r="U98" s="5">
        <v>0.445310588752861</v>
      </c>
      <c r="V98" s="5">
        <v>0.50970825889443705</v>
      </c>
      <c r="W98" s="5">
        <v>1.4109925863374699</v>
      </c>
      <c r="X98" s="5">
        <v>-0.98707547200000001</v>
      </c>
      <c r="Y98" s="8">
        <v>4987</v>
      </c>
      <c r="Z98" s="17">
        <v>39.933</v>
      </c>
      <c r="AA98" s="6">
        <v>3.8566666666666669</v>
      </c>
      <c r="AB98" s="5">
        <v>2.0377254202235715E-2</v>
      </c>
      <c r="AC98" s="5">
        <v>3.3671564457040039E-2</v>
      </c>
      <c r="AD98" s="5">
        <v>0.36535321993442033</v>
      </c>
      <c r="AE98" s="5">
        <v>0.30755223829066586</v>
      </c>
      <c r="AF98" s="5">
        <v>4.1533937640037898E-2</v>
      </c>
      <c r="AG98" s="5">
        <v>3.0833082161003496E-2</v>
      </c>
      <c r="AH98" s="5">
        <v>75.900000000000006</v>
      </c>
      <c r="AJ98" s="5">
        <v>22.390999999999998</v>
      </c>
      <c r="AK98" s="8">
        <v>292692.30769230769</v>
      </c>
      <c r="AL98" s="5">
        <v>-0.32326685999999999</v>
      </c>
      <c r="AM98" s="5">
        <v>0.1988743954482069</v>
      </c>
      <c r="AO98" s="5">
        <v>1.1299999999999999</v>
      </c>
      <c r="AP98" s="18">
        <v>1.31</v>
      </c>
      <c r="AQ98" s="5">
        <v>14.552454090150253</v>
      </c>
      <c r="AR98" s="5">
        <v>13.4</v>
      </c>
      <c r="AT98" s="5">
        <v>0.1988743954482069</v>
      </c>
      <c r="AW98" s="5">
        <v>0</v>
      </c>
      <c r="AX98" s="5">
        <v>3.86</v>
      </c>
      <c r="AY98" s="5">
        <v>8.5824095399999994E-2</v>
      </c>
      <c r="AZ98">
        <v>20.298999999999999</v>
      </c>
    </row>
    <row r="99" spans="1:52" x14ac:dyDescent="0.15">
      <c r="A99" s="2">
        <v>1971.25</v>
      </c>
      <c r="B99" s="5">
        <v>4862.0313679443097</v>
      </c>
      <c r="C99" s="16">
        <v>23.846</v>
      </c>
      <c r="D99" s="5">
        <v>694.3</v>
      </c>
      <c r="E99" s="5">
        <v>2996.2886242016225</v>
      </c>
      <c r="F99" s="5">
        <v>0.47341099323753755</v>
      </c>
      <c r="G99" s="5">
        <v>0.57882546532374646</v>
      </c>
      <c r="H99" s="5">
        <v>0.50081756401451316</v>
      </c>
      <c r="I99" s="5">
        <v>101.44</v>
      </c>
      <c r="J99" s="5">
        <v>54.528064727783203</v>
      </c>
      <c r="K99" s="6">
        <v>2558.0501664400003</v>
      </c>
      <c r="L99" s="7">
        <v>3.0479982196666668</v>
      </c>
      <c r="M99" s="20">
        <v>0.87700699999999998</v>
      </c>
      <c r="N99" s="5">
        <v>5.9</v>
      </c>
      <c r="O99" s="13">
        <v>4968</v>
      </c>
      <c r="P99" s="5">
        <v>3.5800285814851229E-2</v>
      </c>
      <c r="Q99" s="6">
        <f t="shared" si="1"/>
        <v>0.51660986774011297</v>
      </c>
      <c r="R99" s="5">
        <v>0.43898627288572101</v>
      </c>
      <c r="S99" s="5">
        <v>-4.7017810866236687E-3</v>
      </c>
      <c r="T99" s="5">
        <v>-4.3522310443222523E-3</v>
      </c>
      <c r="U99" s="5">
        <v>-0.121575059145888</v>
      </c>
      <c r="V99" s="5">
        <v>0.44210510845139001</v>
      </c>
      <c r="W99" s="5">
        <v>-0.46760675395805201</v>
      </c>
      <c r="X99" s="5">
        <v>0.45341627800000001</v>
      </c>
      <c r="Y99" s="8">
        <v>4984</v>
      </c>
      <c r="Z99" s="17">
        <v>40.299999999999997</v>
      </c>
      <c r="AA99" s="6">
        <v>4.5633333333333335</v>
      </c>
      <c r="AB99" s="5">
        <v>1.9981664889564099E-2</v>
      </c>
      <c r="AC99" s="5">
        <v>3.5415543048315956E-2</v>
      </c>
      <c r="AD99" s="5">
        <v>0.36334250337804769</v>
      </c>
      <c r="AE99" s="5">
        <v>0.32848719557820327</v>
      </c>
      <c r="AF99" s="5">
        <v>4.4291366106009644E-2</v>
      </c>
      <c r="AG99" s="5">
        <v>3.2991435943408469E-2</v>
      </c>
      <c r="AH99" s="5">
        <v>75.900000000000006</v>
      </c>
      <c r="AJ99" s="5">
        <v>22.684999999999999</v>
      </c>
      <c r="AK99" s="8">
        <v>292076.92307692306</v>
      </c>
      <c r="AL99" s="5">
        <v>-0.17673427</v>
      </c>
      <c r="AM99" s="5">
        <v>0.19859458600863422</v>
      </c>
      <c r="AO99" s="5">
        <v>1.24</v>
      </c>
      <c r="AP99" s="18">
        <v>1.1399999999999999</v>
      </c>
      <c r="AQ99" s="5">
        <v>14.695583126550869</v>
      </c>
      <c r="AR99" s="5">
        <v>13.8</v>
      </c>
      <c r="AT99" s="5">
        <v>0.19859458600863422</v>
      </c>
      <c r="AW99" s="5">
        <v>0</v>
      </c>
      <c r="AX99" s="5">
        <v>4.57</v>
      </c>
      <c r="AY99" s="5">
        <v>-7.5730503000000001E-3</v>
      </c>
      <c r="AZ99">
        <v>20.53</v>
      </c>
    </row>
    <row r="100" spans="1:52" x14ac:dyDescent="0.15">
      <c r="A100" s="2">
        <v>1971.5</v>
      </c>
      <c r="B100" s="5">
        <v>4899.9501826635669</v>
      </c>
      <c r="C100" s="16">
        <v>24.088000000000001</v>
      </c>
      <c r="D100" s="5">
        <v>706.7</v>
      </c>
      <c r="E100" s="5">
        <v>3020.2145390828668</v>
      </c>
      <c r="F100" s="5">
        <v>0.48208752393587084</v>
      </c>
      <c r="G100" s="5">
        <v>0.59637338831435138</v>
      </c>
      <c r="H100" s="5">
        <v>0.52252786202565071</v>
      </c>
      <c r="I100" s="5">
        <v>98.546666666666667</v>
      </c>
      <c r="J100" s="5">
        <v>53.109180450439453</v>
      </c>
      <c r="K100" s="6">
        <v>2607.1643937499998</v>
      </c>
      <c r="L100" s="7">
        <v>3.0824388773333333</v>
      </c>
      <c r="M100" s="20">
        <v>-0.1003367</v>
      </c>
      <c r="N100" s="5">
        <v>6</v>
      </c>
      <c r="O100" s="13">
        <v>5070.333333333333</v>
      </c>
      <c r="P100" s="5">
        <v>3.7259318443798643E-2</v>
      </c>
      <c r="Q100" s="6">
        <f t="shared" si="1"/>
        <v>0.51373981288888892</v>
      </c>
      <c r="R100" s="5">
        <v>0.4562494682452865</v>
      </c>
      <c r="S100" s="5">
        <v>-4.6460472047328949E-2</v>
      </c>
      <c r="T100" s="5">
        <v>-1.1973237618803978E-2</v>
      </c>
      <c r="U100" s="5">
        <v>0.123697349732941</v>
      </c>
      <c r="V100" s="5">
        <v>-0.33463807190769301</v>
      </c>
      <c r="W100" s="5">
        <v>-1.45175398629157</v>
      </c>
      <c r="X100" s="5">
        <v>-4.6977175000000003E-2</v>
      </c>
      <c r="Y100" s="8">
        <v>4958</v>
      </c>
      <c r="Z100" s="17">
        <v>40.700000000000003</v>
      </c>
      <c r="AA100" s="6">
        <v>5.4733333333333336</v>
      </c>
      <c r="AB100" s="5">
        <v>2.1698367902789385E-2</v>
      </c>
      <c r="AC100" s="5">
        <v>3.5945841445479403E-2</v>
      </c>
      <c r="AD100" s="5">
        <v>0.39800498184456917</v>
      </c>
      <c r="AE100" s="5">
        <v>0.34170853092606973</v>
      </c>
      <c r="AF100" s="5">
        <v>4.8644108862653752E-2</v>
      </c>
      <c r="AG100" s="5">
        <v>3.6365884185714265E-2</v>
      </c>
      <c r="AH100" s="5">
        <v>78.400000000000006</v>
      </c>
      <c r="AJ100" s="5">
        <v>22.916</v>
      </c>
      <c r="AK100" s="8">
        <v>311384.61538461538</v>
      </c>
      <c r="AL100" s="5">
        <v>-0.28449833000000002</v>
      </c>
      <c r="AM100" s="5">
        <v>0.20042371004778678</v>
      </c>
      <c r="AO100" s="5">
        <v>1.32</v>
      </c>
      <c r="AP100" s="18">
        <v>1.1399999999999999</v>
      </c>
      <c r="AQ100" s="5">
        <v>14.795020475020474</v>
      </c>
      <c r="AR100" s="5">
        <v>13.6</v>
      </c>
      <c r="AT100" s="5">
        <v>0.20042371004778678</v>
      </c>
      <c r="AW100" s="5">
        <v>0</v>
      </c>
      <c r="AX100" s="5">
        <v>5.48</v>
      </c>
      <c r="AY100" s="5">
        <v>-1.7417648500000001E-2</v>
      </c>
      <c r="AZ100">
        <v>20.731000000000002</v>
      </c>
    </row>
    <row r="101" spans="1:52" x14ac:dyDescent="0.15">
      <c r="A101" s="2">
        <v>1971.75</v>
      </c>
      <c r="B101" s="5">
        <v>4914.3610013175221</v>
      </c>
      <c r="C101" s="16">
        <v>24.288</v>
      </c>
      <c r="D101" s="5">
        <v>722.9</v>
      </c>
      <c r="E101" s="5">
        <v>3070.4213387699624</v>
      </c>
      <c r="F101" s="5">
        <v>0.48154385059683941</v>
      </c>
      <c r="G101" s="5">
        <v>0.60376706626407306</v>
      </c>
      <c r="H101" s="5">
        <v>0.50938850090478238</v>
      </c>
      <c r="I101" s="5">
        <v>96.413333333333341</v>
      </c>
      <c r="J101" s="5">
        <v>53.023796081542969</v>
      </c>
      <c r="K101" s="6">
        <v>2683.8684961100003</v>
      </c>
      <c r="L101" s="7">
        <v>3.1455800833333334</v>
      </c>
      <c r="M101" s="20">
        <v>-1.5274810000000001</v>
      </c>
      <c r="N101" s="5">
        <v>5.9</v>
      </c>
      <c r="O101" s="13">
        <v>5089.666666666667</v>
      </c>
      <c r="P101" s="5">
        <v>3.7266413712129548E-2</v>
      </c>
      <c r="Q101" s="6">
        <f t="shared" si="1"/>
        <v>0.53314916666666667</v>
      </c>
      <c r="R101" s="5">
        <v>0.4504270269202823</v>
      </c>
      <c r="S101" s="5">
        <v>-2.7339033782482147E-2</v>
      </c>
      <c r="T101" s="5">
        <v>-9.9894469603896141E-3</v>
      </c>
      <c r="U101" s="5">
        <v>1.3051584303661401</v>
      </c>
      <c r="V101" s="5">
        <v>0.22812801784553</v>
      </c>
      <c r="W101" s="5">
        <v>1.5416859050237099</v>
      </c>
      <c r="X101" s="5">
        <v>2.1656930000000001E-2</v>
      </c>
      <c r="Y101" s="8">
        <v>4977</v>
      </c>
      <c r="Z101" s="17">
        <v>41</v>
      </c>
      <c r="AA101" s="6">
        <v>4.75</v>
      </c>
      <c r="AB101" s="5">
        <v>2.0067304029748517E-2</v>
      </c>
      <c r="AC101" s="5">
        <v>3.3523036303450528E-2</v>
      </c>
      <c r="AD101" s="5">
        <v>0.36487595524162103</v>
      </c>
      <c r="AE101" s="5">
        <v>0.32370585673962798</v>
      </c>
      <c r="AF101" s="5">
        <v>4.5462077432918302E-2</v>
      </c>
      <c r="AG101" s="5">
        <v>3.4140667852792607E-2</v>
      </c>
      <c r="AH101" s="5">
        <v>77.2</v>
      </c>
      <c r="AJ101" s="5">
        <v>23.106999999999999</v>
      </c>
      <c r="AK101" s="8">
        <v>286769.23076923075</v>
      </c>
      <c r="AL101" s="5">
        <v>-0.39417666000000001</v>
      </c>
      <c r="AM101" s="5">
        <v>0.19680058386413379</v>
      </c>
      <c r="AO101" s="5">
        <v>1.37</v>
      </c>
      <c r="AP101" s="18">
        <v>1.1100000000000001</v>
      </c>
      <c r="AQ101" s="5">
        <v>14.986056910569104</v>
      </c>
      <c r="AR101" s="5">
        <v>13.1</v>
      </c>
      <c r="AT101" s="5">
        <v>0.19680058386413379</v>
      </c>
      <c r="AW101" s="5">
        <v>0</v>
      </c>
      <c r="AX101" s="5">
        <v>4.75</v>
      </c>
      <c r="AY101" s="5">
        <v>3.5525625999999998E-2</v>
      </c>
      <c r="AZ101">
        <v>20.86</v>
      </c>
    </row>
    <row r="102" spans="1:52" x14ac:dyDescent="0.15">
      <c r="A102" s="2">
        <v>1972</v>
      </c>
      <c r="B102" s="5">
        <v>5002.4326954265325</v>
      </c>
      <c r="C102" s="16">
        <v>24.664000000000001</v>
      </c>
      <c r="D102" s="5">
        <v>740.1</v>
      </c>
      <c r="E102" s="5">
        <v>3110.7094821788833</v>
      </c>
      <c r="F102" s="5">
        <v>0.49032552577121052</v>
      </c>
      <c r="G102" s="5">
        <v>0.61722661460651351</v>
      </c>
      <c r="H102" s="5">
        <v>0.51265245946055604</v>
      </c>
      <c r="I102" s="5">
        <v>105.39999999999999</v>
      </c>
      <c r="J102" s="5">
        <v>59.061325073242188</v>
      </c>
      <c r="K102" s="6">
        <v>2919.7096779266667</v>
      </c>
      <c r="L102" s="7">
        <v>3.3866646883333331</v>
      </c>
      <c r="M102" s="20">
        <v>-0.1236863</v>
      </c>
      <c r="N102" s="5">
        <v>5.8</v>
      </c>
      <c r="O102" s="13">
        <v>4995</v>
      </c>
      <c r="P102" s="5">
        <v>3.5122120510263699E-2</v>
      </c>
      <c r="Q102" s="6">
        <f t="shared" si="1"/>
        <v>0.5839077048850575</v>
      </c>
      <c r="R102" s="5">
        <v>0.44728641103267686</v>
      </c>
      <c r="S102" s="5">
        <v>6.8696342408657074E-2</v>
      </c>
      <c r="T102" s="5">
        <v>2.4203084409236908E-2</v>
      </c>
      <c r="U102" s="5">
        <v>0.40174293716877002</v>
      </c>
      <c r="V102" s="5">
        <v>1.3138541934981001</v>
      </c>
      <c r="W102" s="5">
        <v>0.220772400887359</v>
      </c>
      <c r="X102" s="5">
        <v>0.41634402999999998</v>
      </c>
      <c r="Y102" s="8">
        <v>4981</v>
      </c>
      <c r="Z102" s="17">
        <v>41.332999999999998</v>
      </c>
      <c r="AA102" s="6">
        <v>3.54</v>
      </c>
      <c r="AB102" s="5">
        <v>2.0252662316873976E-2</v>
      </c>
      <c r="AC102" s="5">
        <v>3.4690875682387247E-2</v>
      </c>
      <c r="AD102" s="5">
        <v>0.38984631773976092</v>
      </c>
      <c r="AE102" s="5">
        <v>0.33387689213629385</v>
      </c>
      <c r="AF102" s="5">
        <v>4.520920480515115E-2</v>
      </c>
      <c r="AG102" s="5">
        <v>3.4013692282443726E-2</v>
      </c>
      <c r="AH102" s="5">
        <v>90.9</v>
      </c>
      <c r="AJ102" s="5">
        <v>23.457999999999998</v>
      </c>
      <c r="AK102" s="8">
        <v>266230.76923076925</v>
      </c>
      <c r="AL102" s="5">
        <v>-0.11756468</v>
      </c>
      <c r="AM102" s="5">
        <v>0.19479721691247581</v>
      </c>
      <c r="AO102" s="5">
        <v>1.19</v>
      </c>
      <c r="AP102" s="18">
        <v>1</v>
      </c>
      <c r="AQ102" s="5">
        <v>15.199354838709677</v>
      </c>
      <c r="AR102" s="5">
        <v>12.4</v>
      </c>
      <c r="AT102" s="5">
        <v>0.19479721691247581</v>
      </c>
      <c r="AW102" s="5">
        <v>0</v>
      </c>
      <c r="AX102" s="5">
        <v>3.55</v>
      </c>
      <c r="AY102" s="5">
        <v>4.7540773500000001E-2</v>
      </c>
      <c r="AZ102">
        <v>21.08</v>
      </c>
    </row>
    <row r="103" spans="1:52" x14ac:dyDescent="0.15">
      <c r="A103" s="2">
        <v>1972.25</v>
      </c>
      <c r="B103" s="5">
        <v>5118.2752367519633</v>
      </c>
      <c r="C103" s="16">
        <v>24.815000000000001</v>
      </c>
      <c r="D103" s="5">
        <v>758.6</v>
      </c>
      <c r="E103" s="5">
        <v>3170.0793982448808</v>
      </c>
      <c r="F103" s="5">
        <v>0.50626128700558903</v>
      </c>
      <c r="G103" s="5">
        <v>0.6323250230107017</v>
      </c>
      <c r="H103" s="5">
        <v>0.52021305847419608</v>
      </c>
      <c r="I103" s="5">
        <v>108.16666666666667</v>
      </c>
      <c r="J103" s="5">
        <v>60.552726745605469</v>
      </c>
      <c r="K103" s="6">
        <v>3059.5995647833333</v>
      </c>
      <c r="L103" s="7">
        <v>3.5244273196666662</v>
      </c>
      <c r="M103" s="20">
        <v>-0.3411304</v>
      </c>
      <c r="N103" s="5">
        <v>5.7</v>
      </c>
      <c r="O103" s="13">
        <v>4934.666666666667</v>
      </c>
      <c r="P103" s="5">
        <v>3.5457952880903837E-2</v>
      </c>
      <c r="Q103" s="6">
        <f t="shared" si="1"/>
        <v>0.61832058239766075</v>
      </c>
      <c r="R103" s="5">
        <v>0.45698973063772813</v>
      </c>
      <c r="S103" s="5">
        <v>-4.1522182524204254E-2</v>
      </c>
      <c r="T103" s="5">
        <v>-5.6615062057971954E-3</v>
      </c>
      <c r="U103" s="5">
        <v>0.20025942931992</v>
      </c>
      <c r="V103" s="5">
        <v>-4.58698379520922E-2</v>
      </c>
      <c r="W103" s="5">
        <v>0.36978696506845099</v>
      </c>
      <c r="X103" s="5">
        <v>0.15028899200000001</v>
      </c>
      <c r="Y103" s="8">
        <v>5104</v>
      </c>
      <c r="Z103" s="17">
        <v>41.6</v>
      </c>
      <c r="AA103" s="6">
        <v>4.3</v>
      </c>
      <c r="AB103" s="5">
        <v>1.9565365517467025E-2</v>
      </c>
      <c r="AC103" s="5">
        <v>3.5261919885077771E-2</v>
      </c>
      <c r="AD103" s="5">
        <v>0.39170733631467036</v>
      </c>
      <c r="AE103" s="5">
        <v>0.3286275500729739</v>
      </c>
      <c r="AF103" s="5">
        <v>4.5181578390971568E-2</v>
      </c>
      <c r="AG103" s="5">
        <v>3.3704189269075521E-2</v>
      </c>
      <c r="AH103" s="5">
        <v>82.2</v>
      </c>
      <c r="AJ103" s="5">
        <v>23.603999999999999</v>
      </c>
      <c r="AK103" s="8">
        <v>267615.38461538462</v>
      </c>
      <c r="AL103" s="5">
        <v>-3.0984461000000001E-2</v>
      </c>
      <c r="AM103" s="5">
        <v>0.19358644881277726</v>
      </c>
      <c r="AO103" s="5">
        <v>1.2</v>
      </c>
      <c r="AP103" s="18">
        <v>0.94</v>
      </c>
      <c r="AQ103" s="5">
        <v>15.463990384615384</v>
      </c>
      <c r="AR103" s="5">
        <v>11.6</v>
      </c>
      <c r="AT103" s="5">
        <v>0.19358644881277726</v>
      </c>
      <c r="AW103" s="5">
        <v>0</v>
      </c>
      <c r="AX103" s="5">
        <v>4.3</v>
      </c>
      <c r="AY103" s="5">
        <v>-2.4220435000000002E-3</v>
      </c>
      <c r="AZ103">
        <v>21.202000000000002</v>
      </c>
    </row>
    <row r="104" spans="1:52" x14ac:dyDescent="0.15">
      <c r="A104" s="2">
        <v>1972.5</v>
      </c>
      <c r="B104" s="5">
        <v>5165.2826572979884</v>
      </c>
      <c r="C104" s="16">
        <v>25.047999999999998</v>
      </c>
      <c r="D104" s="5">
        <v>777.1</v>
      </c>
      <c r="E104" s="5">
        <v>3219.005012219875</v>
      </c>
      <c r="F104" s="5">
        <v>0.51270578136288025</v>
      </c>
      <c r="G104" s="5">
        <v>0.64281761213373445</v>
      </c>
      <c r="H104" s="5">
        <v>0.52629856772953409</v>
      </c>
      <c r="I104" s="5">
        <v>109.2</v>
      </c>
      <c r="J104" s="5">
        <v>60.944061279296875</v>
      </c>
      <c r="K104" s="6">
        <v>3259.2062437566669</v>
      </c>
      <c r="L104" s="7">
        <v>3.7310712669999995</v>
      </c>
      <c r="M104" s="20">
        <v>-0.111762</v>
      </c>
      <c r="N104" s="5">
        <v>5.6</v>
      </c>
      <c r="O104" s="13">
        <v>4900.333333333333</v>
      </c>
      <c r="P104" s="5">
        <v>3.7134714550509949E-2</v>
      </c>
      <c r="Q104" s="6">
        <f t="shared" si="1"/>
        <v>0.66626272624999994</v>
      </c>
      <c r="R104" s="5">
        <v>0.47797179194364547</v>
      </c>
      <c r="S104" s="5">
        <v>-4.572330042719841E-3</v>
      </c>
      <c r="T104" s="5">
        <v>1.2336071813479066E-4</v>
      </c>
      <c r="U104" s="5">
        <v>0.55417176674075597</v>
      </c>
      <c r="V104" s="5">
        <v>-0.149759658289357</v>
      </c>
      <c r="W104" s="5">
        <v>-0.126524470283985</v>
      </c>
      <c r="X104" s="5">
        <v>-0.66849943199999995</v>
      </c>
      <c r="Y104" s="8">
        <v>5161</v>
      </c>
      <c r="Z104" s="17">
        <v>41.933</v>
      </c>
      <c r="AA104" s="6">
        <v>4.74</v>
      </c>
      <c r="AB104" s="5">
        <v>2.0499538755857361E-2</v>
      </c>
      <c r="AC104" s="5">
        <v>3.5529435406716013E-2</v>
      </c>
      <c r="AD104" s="5">
        <v>0.40420432985943783</v>
      </c>
      <c r="AE104" s="5">
        <v>0.33383294950184689</v>
      </c>
      <c r="AF104" s="5">
        <v>4.6329027789513193E-2</v>
      </c>
      <c r="AG104" s="5">
        <v>3.3299399807475177E-2</v>
      </c>
      <c r="AH104" s="5">
        <v>91.3</v>
      </c>
      <c r="AJ104" s="5">
        <v>23.83</v>
      </c>
      <c r="AK104" s="8">
        <v>270214.28571428574</v>
      </c>
      <c r="AL104" s="5">
        <v>-0.15857368999999999</v>
      </c>
      <c r="AM104" s="5">
        <v>0.19279949347181477</v>
      </c>
      <c r="AO104" s="5">
        <v>1.21</v>
      </c>
      <c r="AP104" s="18">
        <v>0.96</v>
      </c>
      <c r="AQ104" s="5">
        <v>15.696756756756757</v>
      </c>
      <c r="AR104" s="5">
        <v>12</v>
      </c>
      <c r="AT104" s="5">
        <v>0.19279949347181477</v>
      </c>
      <c r="AW104" s="5">
        <v>0</v>
      </c>
      <c r="AX104" s="5">
        <v>4.74</v>
      </c>
      <c r="AY104" s="5">
        <v>2.96056853E-2</v>
      </c>
      <c r="AZ104">
        <v>21.388000000000002</v>
      </c>
    </row>
    <row r="105" spans="1:52" x14ac:dyDescent="0.15">
      <c r="A105" s="2">
        <v>1972.75</v>
      </c>
      <c r="B105" s="5">
        <v>5251.1235512102812</v>
      </c>
      <c r="C105" s="16">
        <v>25.366</v>
      </c>
      <c r="D105" s="5">
        <v>801.9</v>
      </c>
      <c r="E105" s="5">
        <v>3294.7121903118455</v>
      </c>
      <c r="F105" s="5">
        <v>0.52912955364559278</v>
      </c>
      <c r="G105" s="5">
        <v>0.67032279209945267</v>
      </c>
      <c r="H105" s="5">
        <v>0.53554881369239415</v>
      </c>
      <c r="I105" s="5">
        <v>114.06666666666666</v>
      </c>
      <c r="J105" s="5">
        <v>64.149757385253906</v>
      </c>
      <c r="K105" s="6">
        <v>3623.84939343</v>
      </c>
      <c r="L105" s="7">
        <v>4.1328789420000005</v>
      </c>
      <c r="M105" s="20">
        <v>-5.9110000000000003E-2</v>
      </c>
      <c r="N105" s="5">
        <v>5.4</v>
      </c>
      <c r="O105" s="13">
        <v>4673.333333333333</v>
      </c>
      <c r="P105" s="5">
        <v>3.3011275105695286E-2</v>
      </c>
      <c r="Q105" s="6">
        <f t="shared" si="1"/>
        <v>0.76534795222222229</v>
      </c>
      <c r="R105" s="5">
        <v>0.48306987927326911</v>
      </c>
      <c r="S105" s="5">
        <v>1.0836206376552582E-2</v>
      </c>
      <c r="T105" s="5">
        <v>9.634154848754406E-3</v>
      </c>
      <c r="U105" s="5">
        <v>-0.63939095215338604</v>
      </c>
      <c r="V105" s="5">
        <v>-0.53960377152601402</v>
      </c>
      <c r="W105" s="5">
        <v>0.55185587980437401</v>
      </c>
      <c r="X105" s="5">
        <v>-1.010647276</v>
      </c>
      <c r="Y105" s="8">
        <v>5244</v>
      </c>
      <c r="Z105" s="17">
        <v>42.366999999999997</v>
      </c>
      <c r="AA105" s="6">
        <v>5.1433333333333335</v>
      </c>
      <c r="AB105" s="5">
        <v>1.8955561789228855E-2</v>
      </c>
      <c r="AC105" s="5">
        <v>3.5464046779666761E-2</v>
      </c>
      <c r="AD105" s="5">
        <v>0.4167929267955926</v>
      </c>
      <c r="AE105" s="5">
        <v>0.34820598868226904</v>
      </c>
      <c r="AF105" s="5">
        <v>4.6930272324828548E-2</v>
      </c>
      <c r="AG105" s="5">
        <v>3.3479264317893151E-2</v>
      </c>
      <c r="AH105" s="5">
        <v>87.8</v>
      </c>
      <c r="AJ105" s="5">
        <v>24.134</v>
      </c>
      <c r="AK105" s="8">
        <v>247615.38461538462</v>
      </c>
      <c r="AL105" s="5">
        <v>-0.39099717</v>
      </c>
      <c r="AM105" s="5">
        <v>0.18625203837505711</v>
      </c>
      <c r="AO105" s="5">
        <v>1.22</v>
      </c>
      <c r="AP105" s="18">
        <v>0.85</v>
      </c>
      <c r="AQ105" s="5">
        <v>15.981675845790715</v>
      </c>
      <c r="AR105" s="5">
        <v>13.4</v>
      </c>
      <c r="AT105" s="5">
        <v>0.18625203837505711</v>
      </c>
      <c r="AW105" s="5">
        <v>0</v>
      </c>
      <c r="AX105" s="5">
        <v>5.15</v>
      </c>
      <c r="AY105" s="5">
        <v>6.4578440200000004E-2</v>
      </c>
      <c r="AZ105">
        <v>21.562999999999999</v>
      </c>
    </row>
    <row r="106" spans="1:52" x14ac:dyDescent="0.15">
      <c r="A106" s="2">
        <v>1973</v>
      </c>
      <c r="B106" s="5">
        <v>5380.5385604614003</v>
      </c>
      <c r="C106" s="16">
        <v>25.661000000000001</v>
      </c>
      <c r="D106" s="5">
        <v>826.5</v>
      </c>
      <c r="E106" s="5">
        <v>3354.9827481225898</v>
      </c>
      <c r="F106" s="5">
        <v>0.54425836637724223</v>
      </c>
      <c r="G106" s="5">
        <v>0.69214165005714245</v>
      </c>
      <c r="H106" s="5">
        <v>0.5463990299728666</v>
      </c>
      <c r="I106" s="5">
        <v>115</v>
      </c>
      <c r="J106" s="5">
        <v>61.678989410400391</v>
      </c>
      <c r="K106" s="6">
        <v>3955.384731106667</v>
      </c>
      <c r="L106" s="7">
        <v>4.4830256296666668</v>
      </c>
      <c r="M106" s="20">
        <v>0.52864730000000004</v>
      </c>
      <c r="N106" s="5">
        <v>4.9000000000000004</v>
      </c>
      <c r="O106" s="13">
        <v>4390.666666666667</v>
      </c>
      <c r="P106" s="5">
        <v>3.5166958281125746E-2</v>
      </c>
      <c r="Q106" s="6">
        <f t="shared" si="1"/>
        <v>0.91490318972789109</v>
      </c>
      <c r="R106" s="5">
        <v>0.49514074677720615</v>
      </c>
      <c r="S106" s="5">
        <v>-4.3811794370412827E-2</v>
      </c>
      <c r="T106" s="5">
        <v>-7.2469627484679222E-3</v>
      </c>
      <c r="U106" s="5">
        <v>-0.54601251240822701</v>
      </c>
      <c r="V106" s="5">
        <v>-0.79024818875964997</v>
      </c>
      <c r="W106" s="5">
        <v>-0.38384889914264397</v>
      </c>
      <c r="X106" s="5">
        <v>2.789449217</v>
      </c>
      <c r="Y106" s="8">
        <v>5264</v>
      </c>
      <c r="Z106" s="17">
        <v>43.033000000000001</v>
      </c>
      <c r="AA106" s="6">
        <v>6.5366666666666671</v>
      </c>
      <c r="AB106" s="5">
        <v>1.9344667358642018E-2</v>
      </c>
      <c r="AC106" s="5">
        <v>3.4349846999648138E-2</v>
      </c>
      <c r="AD106" s="5">
        <v>0.43277090587382316</v>
      </c>
      <c r="AE106" s="5">
        <v>0.38529592346172525</v>
      </c>
      <c r="AF106" s="5">
        <v>4.820349470106533E-2</v>
      </c>
      <c r="AG106" s="5">
        <v>3.3465848766326529E-2</v>
      </c>
      <c r="AH106" s="5">
        <v>73.3</v>
      </c>
      <c r="AJ106" s="5">
        <v>24.411999999999999</v>
      </c>
      <c r="AK106" s="8">
        <v>226000</v>
      </c>
      <c r="AL106" s="5">
        <v>-0.15992939</v>
      </c>
      <c r="AM106" s="5">
        <v>0.19056928431543257</v>
      </c>
      <c r="AO106" s="5">
        <v>0.36</v>
      </c>
      <c r="AP106" s="18">
        <v>0.75</v>
      </c>
      <c r="AQ106" s="5">
        <v>16.108195197521304</v>
      </c>
      <c r="AR106" s="5">
        <v>12.5</v>
      </c>
      <c r="AT106" s="5">
        <v>0.19056928431543257</v>
      </c>
      <c r="AW106" s="5">
        <v>0</v>
      </c>
      <c r="AX106" s="5">
        <v>6.54</v>
      </c>
      <c r="AY106" s="5">
        <v>-6.3716827099999998E-2</v>
      </c>
      <c r="AZ106">
        <v>21.823</v>
      </c>
    </row>
    <row r="107" spans="1:52" x14ac:dyDescent="0.15">
      <c r="A107" s="2">
        <v>1973.25</v>
      </c>
      <c r="B107" s="5">
        <v>5441.4248426224476</v>
      </c>
      <c r="C107" s="16">
        <v>26.052</v>
      </c>
      <c r="D107" s="5">
        <v>842</v>
      </c>
      <c r="E107" s="5">
        <v>3353.2457188371168</v>
      </c>
      <c r="F107" s="5">
        <v>0.5429817154782306</v>
      </c>
      <c r="G107" s="5">
        <v>0.69827254768791958</v>
      </c>
      <c r="H107" s="5">
        <v>0.5409024351219659</v>
      </c>
      <c r="I107" s="5">
        <v>107.43333333333334</v>
      </c>
      <c r="J107" s="5">
        <v>56.158561706542969</v>
      </c>
      <c r="K107" s="6">
        <v>3946.8444031233334</v>
      </c>
      <c r="L107" s="7">
        <v>4.4256245333333339</v>
      </c>
      <c r="M107" s="20">
        <v>0.58152760000000003</v>
      </c>
      <c r="N107" s="5">
        <v>4.9000000000000004</v>
      </c>
      <c r="O107" s="13">
        <v>4383.666666666667</v>
      </c>
      <c r="P107" s="5">
        <v>3.6453909143124151E-2</v>
      </c>
      <c r="Q107" s="6">
        <f t="shared" si="1"/>
        <v>0.90318868027210886</v>
      </c>
      <c r="R107" s="5">
        <v>0.53001077835141652</v>
      </c>
      <c r="S107" s="5">
        <v>-6.8686887621879578E-2</v>
      </c>
      <c r="T107" s="5">
        <v>-2.137855626642704E-2</v>
      </c>
      <c r="U107" s="5">
        <v>-0.88729070744594496</v>
      </c>
      <c r="V107" s="5">
        <v>-1.3139015571766299</v>
      </c>
      <c r="W107" s="5">
        <v>-1.8757804567387499</v>
      </c>
      <c r="X107" s="5">
        <v>0.140269271</v>
      </c>
      <c r="Y107" s="8">
        <v>5208</v>
      </c>
      <c r="Z107" s="17">
        <v>43.933</v>
      </c>
      <c r="AA107" s="6">
        <v>7.8166666666666664</v>
      </c>
      <c r="AB107" s="5">
        <v>1.8335774833943667E-2</v>
      </c>
      <c r="AC107" s="5">
        <v>3.5583622697229013E-2</v>
      </c>
      <c r="AD107" s="5">
        <v>0.41884059703882964</v>
      </c>
      <c r="AE107" s="5">
        <v>0.38203202089064831</v>
      </c>
      <c r="AF107" s="5">
        <v>4.9170552369031083E-2</v>
      </c>
      <c r="AG107" s="5">
        <v>3.3763624765941948E-2</v>
      </c>
      <c r="AH107" s="5">
        <v>67.3</v>
      </c>
      <c r="AJ107" s="5">
        <v>24.786999999999999</v>
      </c>
      <c r="AK107" s="8">
        <v>239307.69230769231</v>
      </c>
      <c r="AL107" s="5">
        <v>-0.25725973000000002</v>
      </c>
      <c r="AM107" s="5">
        <v>0.19317897277394405</v>
      </c>
      <c r="AO107" s="5">
        <v>0.34</v>
      </c>
      <c r="AP107" s="18">
        <v>0.78</v>
      </c>
      <c r="AQ107" s="5">
        <v>16.14383915022762</v>
      </c>
      <c r="AR107" s="5">
        <v>13.3</v>
      </c>
      <c r="AT107" s="5">
        <v>0.19317897277394405</v>
      </c>
      <c r="AW107" s="5">
        <v>0</v>
      </c>
      <c r="AX107" s="5">
        <v>7.82</v>
      </c>
      <c r="AY107" s="5">
        <v>-7.3581316699999996E-2</v>
      </c>
      <c r="AZ107">
        <v>22.242000000000001</v>
      </c>
    </row>
    <row r="108" spans="1:52" x14ac:dyDescent="0.15">
      <c r="A108" s="2">
        <v>1973.5</v>
      </c>
      <c r="B108" s="5">
        <v>5411.8799201476513</v>
      </c>
      <c r="C108" s="16">
        <v>26.548999999999999</v>
      </c>
      <c r="D108" s="5">
        <v>860.5</v>
      </c>
      <c r="E108" s="5">
        <v>3365.403418201729</v>
      </c>
      <c r="F108" s="5">
        <v>0.53180531269425069</v>
      </c>
      <c r="G108" s="5">
        <v>0.70001190674802372</v>
      </c>
      <c r="H108" s="5">
        <v>0.5313626297736056</v>
      </c>
      <c r="I108" s="5">
        <v>105.06666666666666</v>
      </c>
      <c r="J108" s="5">
        <v>58.245765686035156</v>
      </c>
      <c r="K108" s="6">
        <v>3967.5386925799999</v>
      </c>
      <c r="L108" s="7">
        <v>4.4256245336666664</v>
      </c>
      <c r="M108" s="20">
        <v>-0.2387917</v>
      </c>
      <c r="N108" s="5">
        <v>4.8</v>
      </c>
      <c r="O108" s="13">
        <v>4320</v>
      </c>
      <c r="P108" s="5">
        <v>3.4630865665435974E-2</v>
      </c>
      <c r="Q108" s="6">
        <f t="shared" si="1"/>
        <v>0.9220051111805555</v>
      </c>
      <c r="R108" s="5">
        <v>0.51889489633812602</v>
      </c>
      <c r="S108" s="5">
        <v>1.100476086139679E-2</v>
      </c>
      <c r="T108" s="5">
        <v>-2.1035319659858942E-3</v>
      </c>
      <c r="U108" s="5">
        <v>-4.2226377857368401E-2</v>
      </c>
      <c r="V108" s="5">
        <v>-3.2697196435987999</v>
      </c>
      <c r="W108" s="5">
        <v>-2.1934707363110402</v>
      </c>
      <c r="X108" s="5">
        <v>0.29660476499999999</v>
      </c>
      <c r="Y108" s="8">
        <v>5220</v>
      </c>
      <c r="Z108" s="17">
        <v>44.8</v>
      </c>
      <c r="AA108" s="6">
        <v>10.56</v>
      </c>
      <c r="AB108" s="5">
        <v>1.8370918855462992E-2</v>
      </c>
      <c r="AC108" s="5">
        <v>3.7009922662134008E-2</v>
      </c>
      <c r="AD108" s="5">
        <v>0.44603154640630566</v>
      </c>
      <c r="AE108" s="5">
        <v>0.37684717767576298</v>
      </c>
      <c r="AF108" s="5">
        <v>4.7645175155909436E-2</v>
      </c>
      <c r="AG108" s="5">
        <v>3.4237917101909376E-2</v>
      </c>
      <c r="AH108" s="5">
        <v>63</v>
      </c>
      <c r="AJ108" s="5">
        <v>25.27</v>
      </c>
      <c r="AK108" s="8">
        <v>249076.92307692306</v>
      </c>
      <c r="AL108" s="5">
        <v>-0.46060050000000002</v>
      </c>
      <c r="AM108" s="5">
        <v>0.18897032735149671</v>
      </c>
      <c r="AO108" s="5">
        <v>0.2</v>
      </c>
      <c r="AP108" s="18">
        <v>0.88</v>
      </c>
      <c r="AQ108" s="5">
        <v>16.251845238095239</v>
      </c>
      <c r="AR108" s="5">
        <v>13.4</v>
      </c>
      <c r="AT108" s="5">
        <v>0.18897032735149671</v>
      </c>
      <c r="AW108" s="5">
        <v>0</v>
      </c>
      <c r="AX108" s="5">
        <v>10.56</v>
      </c>
      <c r="AY108" s="5">
        <v>3.0861826299999999E-2</v>
      </c>
      <c r="AZ108">
        <v>22.646999999999998</v>
      </c>
    </row>
    <row r="109" spans="1:52" x14ac:dyDescent="0.15">
      <c r="A109" s="2">
        <v>1973.75</v>
      </c>
      <c r="B109" s="5">
        <v>5462.5697086087821</v>
      </c>
      <c r="C109" s="16">
        <v>27.077000000000002</v>
      </c>
      <c r="D109" s="5">
        <v>875.6</v>
      </c>
      <c r="E109" s="5">
        <v>3355.5606652870392</v>
      </c>
      <c r="F109" s="5">
        <v>0.53296967458868216</v>
      </c>
      <c r="G109" s="5">
        <v>0.71397248720151807</v>
      </c>
      <c r="H109" s="5">
        <v>0.53399184313822723</v>
      </c>
      <c r="I109" s="5">
        <v>102.19333333333334</v>
      </c>
      <c r="J109" s="5">
        <v>54.934566497802734</v>
      </c>
      <c r="K109" s="6">
        <v>3904.4262457066666</v>
      </c>
      <c r="L109" s="7">
        <v>4.3108223410000006</v>
      </c>
      <c r="M109" s="20">
        <v>-1.189948</v>
      </c>
      <c r="N109" s="5">
        <v>4.8</v>
      </c>
      <c r="O109" s="13">
        <v>4343</v>
      </c>
      <c r="P109" s="5">
        <v>3.6186559868727451E-2</v>
      </c>
      <c r="Q109" s="6">
        <f t="shared" si="1"/>
        <v>0.89808798770833353</v>
      </c>
      <c r="R109" s="5">
        <v>0.50025026176496212</v>
      </c>
      <c r="S109" s="5">
        <v>-5.302075669169426E-2</v>
      </c>
      <c r="T109" s="5">
        <v>-1.3794838450849056E-2</v>
      </c>
      <c r="U109" s="5">
        <v>1.00190830085869</v>
      </c>
      <c r="V109" s="5">
        <v>-0.106568537223589</v>
      </c>
      <c r="W109" s="5">
        <v>-0.158594406249942</v>
      </c>
      <c r="X109" s="5">
        <v>-0.21660633200000001</v>
      </c>
      <c r="Y109" s="8">
        <v>5186</v>
      </c>
      <c r="Z109" s="17">
        <v>45.933</v>
      </c>
      <c r="AA109" s="6">
        <v>9.9966666666666661</v>
      </c>
      <c r="AB109" s="5">
        <v>1.9314257134506487E-2</v>
      </c>
      <c r="AC109" s="5">
        <v>3.5110395412004121E-2</v>
      </c>
      <c r="AD109" s="5">
        <v>0.45652456609438546</v>
      </c>
      <c r="AE109" s="5">
        <v>0.37262243269728507</v>
      </c>
      <c r="AF109" s="5">
        <v>4.9776839386381146E-2</v>
      </c>
      <c r="AG109" s="5">
        <v>3.3973179473432695E-2</v>
      </c>
      <c r="AH109" s="5">
        <v>67.099999999999994</v>
      </c>
      <c r="AJ109" s="5">
        <v>25.773</v>
      </c>
      <c r="AK109" s="8">
        <v>261615.38461538462</v>
      </c>
      <c r="AL109" s="5">
        <v>-0.57113539999999996</v>
      </c>
      <c r="AM109" s="5">
        <v>0.19697992444487664</v>
      </c>
      <c r="AO109" s="5">
        <v>0.39</v>
      </c>
      <c r="AP109" s="18">
        <v>0.79</v>
      </c>
      <c r="AQ109" s="5">
        <v>16.233853410740203</v>
      </c>
      <c r="AR109" s="5">
        <v>14.5</v>
      </c>
      <c r="AT109" s="5">
        <v>0.19697992444487664</v>
      </c>
      <c r="AW109" s="5">
        <v>1</v>
      </c>
      <c r="AX109" s="5">
        <v>10</v>
      </c>
      <c r="AY109" s="5">
        <v>-0.1116172975</v>
      </c>
      <c r="AZ109">
        <v>23.111000000000001</v>
      </c>
    </row>
    <row r="110" spans="1:52" x14ac:dyDescent="0.15">
      <c r="A110" s="2">
        <v>1974</v>
      </c>
      <c r="B110" s="5">
        <v>5417.1498985213111</v>
      </c>
      <c r="C110" s="16">
        <v>27.591999999999999</v>
      </c>
      <c r="D110" s="5">
        <v>893.8</v>
      </c>
      <c r="E110" s="5">
        <v>3326.3863044287309</v>
      </c>
      <c r="F110" s="5">
        <v>0.5137699421950036</v>
      </c>
      <c r="G110" s="5">
        <v>0.7049529767774052</v>
      </c>
      <c r="H110" s="5">
        <v>0.52675652008571627</v>
      </c>
      <c r="I110" s="5">
        <v>95.666666666666671</v>
      </c>
      <c r="J110" s="5">
        <v>52.821617126464844</v>
      </c>
      <c r="K110" s="6">
        <v>3734.5636054666666</v>
      </c>
      <c r="L110" s="7">
        <v>4.0869580646666668</v>
      </c>
      <c r="M110" s="20">
        <v>0.73186640000000003</v>
      </c>
      <c r="N110" s="5">
        <v>5.0999999999999996</v>
      </c>
      <c r="O110" s="13">
        <v>4669.666666666667</v>
      </c>
      <c r="P110" s="5">
        <v>3.7173972786555036E-2</v>
      </c>
      <c r="Q110" s="6">
        <f t="shared" si="1"/>
        <v>0.80136432640522881</v>
      </c>
      <c r="R110" s="5">
        <v>0.51442150631943406</v>
      </c>
      <c r="S110" s="5">
        <v>-4.8296257853507996E-2</v>
      </c>
      <c r="T110" s="5">
        <v>-2.2652948275208473E-2</v>
      </c>
      <c r="U110" s="5">
        <v>-3.09140643319048</v>
      </c>
      <c r="V110" s="5">
        <v>0.46632377877006898</v>
      </c>
      <c r="W110" s="5">
        <v>-0.46244212862595202</v>
      </c>
      <c r="X110" s="5">
        <v>-0.53891537599999995</v>
      </c>
      <c r="Y110" s="8">
        <v>5106</v>
      </c>
      <c r="Z110" s="17">
        <v>47.3</v>
      </c>
      <c r="AA110" s="6">
        <v>9.3233333333333341</v>
      </c>
      <c r="AB110" s="5">
        <v>2.1346014420955971E-2</v>
      </c>
      <c r="AC110" s="5">
        <v>3.4116370891327859E-2</v>
      </c>
      <c r="AD110" s="5">
        <v>0.4433895780312202</v>
      </c>
      <c r="AE110" s="5">
        <v>0.33978657118268168</v>
      </c>
      <c r="AF110" s="5">
        <v>4.7550028575477188E-2</v>
      </c>
      <c r="AG110" s="5">
        <v>3.1833816079316929E-2</v>
      </c>
      <c r="AH110" s="5">
        <v>49.4</v>
      </c>
      <c r="AJ110" s="5">
        <v>26.26</v>
      </c>
      <c r="AK110" s="8">
        <v>311769.23076923075</v>
      </c>
      <c r="AL110" s="5">
        <v>-0.71743714999999997</v>
      </c>
      <c r="AM110" s="5">
        <v>0.20385504530277634</v>
      </c>
      <c r="AO110" s="5">
        <v>0.34</v>
      </c>
      <c r="AP110" s="18">
        <v>0.64</v>
      </c>
      <c r="AQ110" s="5">
        <v>16.178005637773079</v>
      </c>
      <c r="AR110" s="5">
        <v>14</v>
      </c>
      <c r="AT110" s="5">
        <v>0.20385504530277634</v>
      </c>
      <c r="AW110" s="5">
        <v>1</v>
      </c>
      <c r="AX110" s="5">
        <v>9.32</v>
      </c>
      <c r="AY110" s="5">
        <v>-4.6453121399999998E-2</v>
      </c>
      <c r="AZ110">
        <v>23.797999999999998</v>
      </c>
    </row>
    <row r="111" spans="1:52" x14ac:dyDescent="0.15">
      <c r="A111" s="2">
        <v>1974.25</v>
      </c>
      <c r="B111" s="5">
        <v>5431.1809685641456</v>
      </c>
      <c r="C111" s="16">
        <v>28.248000000000001</v>
      </c>
      <c r="D111" s="5">
        <v>922.3</v>
      </c>
      <c r="E111" s="5">
        <v>3337.9175563678477</v>
      </c>
      <c r="F111" s="5">
        <v>0.50774055989081923</v>
      </c>
      <c r="G111" s="5">
        <v>0.69771406161610039</v>
      </c>
      <c r="H111" s="5">
        <v>0.53502840533585383</v>
      </c>
      <c r="I111" s="5">
        <v>90.64</v>
      </c>
      <c r="J111" s="5">
        <v>48.025062561035156</v>
      </c>
      <c r="K111" s="6">
        <v>3769.0887517333335</v>
      </c>
      <c r="L111" s="7">
        <v>4.1156586129999999</v>
      </c>
      <c r="M111" s="20">
        <v>0.9913459</v>
      </c>
      <c r="N111" s="5">
        <v>5.2</v>
      </c>
      <c r="O111" s="13">
        <v>4750</v>
      </c>
      <c r="P111" s="5">
        <v>3.8130753481278527E-2</v>
      </c>
      <c r="Q111" s="6">
        <f t="shared" si="1"/>
        <v>0.79147281019230764</v>
      </c>
      <c r="R111" s="5">
        <v>0.49393984770530058</v>
      </c>
      <c r="S111" s="5">
        <v>-5.2838053554296494E-2</v>
      </c>
      <c r="T111" s="5">
        <v>-1.7365645617246628E-2</v>
      </c>
      <c r="U111" s="5">
        <v>0.88424856566533305</v>
      </c>
      <c r="V111" s="5">
        <v>-2.37151527083918</v>
      </c>
      <c r="W111" s="5">
        <v>-1.7671756367498399</v>
      </c>
      <c r="X111" s="5">
        <v>1.208388853</v>
      </c>
      <c r="Y111" s="8">
        <v>5062</v>
      </c>
      <c r="Z111" s="17">
        <v>48.567</v>
      </c>
      <c r="AA111" s="6">
        <v>11.25</v>
      </c>
      <c r="AB111" s="5">
        <v>1.987135857740777E-2</v>
      </c>
      <c r="AC111" s="5">
        <v>3.6147361576082324E-2</v>
      </c>
      <c r="AD111" s="5">
        <v>0.41810084617891308</v>
      </c>
      <c r="AE111" s="5">
        <v>0.35485792151063361</v>
      </c>
      <c r="AF111" s="5">
        <v>4.7904596651308286E-2</v>
      </c>
      <c r="AG111" s="5">
        <v>3.4467285103665916E-2</v>
      </c>
      <c r="AH111" s="5">
        <v>63.9</v>
      </c>
      <c r="AJ111" s="5">
        <v>26.88</v>
      </c>
      <c r="AK111" s="8">
        <v>299230.76923076925</v>
      </c>
      <c r="AL111" s="5">
        <v>-0.65441740000000004</v>
      </c>
      <c r="AM111" s="5">
        <v>0.20864488618369764</v>
      </c>
      <c r="AO111" s="5">
        <v>0.28000000000000003</v>
      </c>
      <c r="AP111" s="18">
        <v>0.7</v>
      </c>
      <c r="AQ111" s="5">
        <v>16.262532601235414</v>
      </c>
      <c r="AR111" s="5">
        <v>12.9</v>
      </c>
      <c r="AT111" s="5">
        <v>0.20864488618369764</v>
      </c>
      <c r="AW111" s="5">
        <v>1</v>
      </c>
      <c r="AX111" s="5">
        <v>11.25</v>
      </c>
      <c r="AY111" s="5">
        <v>-9.5434161399999995E-2</v>
      </c>
      <c r="AZ111">
        <v>24.472000000000001</v>
      </c>
    </row>
    <row r="112" spans="1:52" x14ac:dyDescent="0.15">
      <c r="A112" s="2">
        <v>1974.5</v>
      </c>
      <c r="B112" s="5">
        <v>5378.6080434857395</v>
      </c>
      <c r="C112" s="16">
        <v>29.067</v>
      </c>
      <c r="D112" s="5">
        <v>951.1</v>
      </c>
      <c r="E112" s="5">
        <v>3351.77614885819</v>
      </c>
      <c r="F112" s="5">
        <v>0.4963603288624388</v>
      </c>
      <c r="G112" s="5">
        <v>0.68267126030439107</v>
      </c>
      <c r="H112" s="5">
        <v>0.51916486009288643</v>
      </c>
      <c r="I112" s="5">
        <v>74.486666666666665</v>
      </c>
      <c r="J112" s="5">
        <v>39.272884368896484</v>
      </c>
      <c r="K112" s="6">
        <v>3452.4695294266662</v>
      </c>
      <c r="L112" s="7">
        <v>3.742551486</v>
      </c>
      <c r="M112" s="20">
        <v>-0.62219720000000001</v>
      </c>
      <c r="N112" s="5">
        <v>5.6</v>
      </c>
      <c r="O112" s="13">
        <v>5174</v>
      </c>
      <c r="P112" s="5">
        <v>4.0821047081682556E-2</v>
      </c>
      <c r="Q112" s="6">
        <f t="shared" si="1"/>
        <v>0.6683127653571429</v>
      </c>
      <c r="R112" s="5">
        <v>0.48933102303101728</v>
      </c>
      <c r="S112" s="5">
        <v>-0.20331710577011108</v>
      </c>
      <c r="T112" s="5">
        <v>-6.4781852066516876E-2</v>
      </c>
      <c r="U112" s="5">
        <v>-0.54022875219463695</v>
      </c>
      <c r="V112" s="5">
        <v>-2.0757737763639899</v>
      </c>
      <c r="W112" s="5">
        <v>9.5041469355247696E-2</v>
      </c>
      <c r="X112" s="5">
        <v>-1.6747346679999999</v>
      </c>
      <c r="Y112" s="8">
        <v>5060</v>
      </c>
      <c r="Z112" s="17">
        <v>49.933</v>
      </c>
      <c r="AA112" s="6">
        <v>12.09</v>
      </c>
      <c r="AB112" s="5">
        <v>2.1175952135430321E-2</v>
      </c>
      <c r="AC112" s="5">
        <v>3.4986313948793056E-2</v>
      </c>
      <c r="AD112" s="5">
        <v>0.41412331426772692</v>
      </c>
      <c r="AE112" s="5">
        <v>0.3343620566792565</v>
      </c>
      <c r="AF112" s="5">
        <v>4.5884854094035976E-2</v>
      </c>
      <c r="AG112" s="5">
        <v>3.6633672032468985E-2</v>
      </c>
      <c r="AH112" s="5">
        <v>57.6</v>
      </c>
      <c r="AJ112" s="5">
        <v>27.667999999999999</v>
      </c>
      <c r="AK112" s="8">
        <v>337538.46153846156</v>
      </c>
      <c r="AL112" s="5">
        <v>-0.71631288999999998</v>
      </c>
      <c r="AM112" s="5">
        <v>0.21817701284138041</v>
      </c>
      <c r="AO112" s="5">
        <v>0.5</v>
      </c>
      <c r="AP112" s="18">
        <v>0.82</v>
      </c>
      <c r="AQ112" s="5">
        <v>16.281048064085446</v>
      </c>
      <c r="AR112" s="5">
        <v>12.6</v>
      </c>
      <c r="AT112" s="5">
        <v>0.21817701284138041</v>
      </c>
      <c r="AW112" s="5">
        <v>1</v>
      </c>
      <c r="AX112" s="5">
        <v>12.09</v>
      </c>
      <c r="AY112" s="5">
        <v>-0.271904278</v>
      </c>
      <c r="AZ112">
        <v>25.132000000000001</v>
      </c>
    </row>
    <row r="113" spans="1:52" x14ac:dyDescent="0.15">
      <c r="A113" s="2">
        <v>1974.75</v>
      </c>
      <c r="B113" s="5">
        <v>5357.0831801624172</v>
      </c>
      <c r="C113" s="16">
        <v>29.922999999999998</v>
      </c>
      <c r="D113" s="5">
        <v>960.9</v>
      </c>
      <c r="E113" s="5">
        <v>3302.6293177521911</v>
      </c>
      <c r="F113" s="5">
        <v>0.4907882785326928</v>
      </c>
      <c r="G113" s="5">
        <v>0.67173547665043076</v>
      </c>
      <c r="H113" s="5">
        <v>0.53304567283365034</v>
      </c>
      <c r="I113" s="5">
        <v>69.416666666666671</v>
      </c>
      <c r="J113" s="5">
        <v>39.520591735839844</v>
      </c>
      <c r="K113" s="6">
        <v>2856.8254739533331</v>
      </c>
      <c r="L113" s="7">
        <v>3.0824388773333333</v>
      </c>
      <c r="M113" s="20">
        <v>-0.30705209999999999</v>
      </c>
      <c r="N113" s="5">
        <v>6.6</v>
      </c>
      <c r="O113" s="13">
        <v>6099.666666666667</v>
      </c>
      <c r="P113" s="5">
        <v>4.589678927069827E-2</v>
      </c>
      <c r="Q113" s="6">
        <f t="shared" si="1"/>
        <v>0.46703619353535358</v>
      </c>
      <c r="R113" s="5">
        <v>0.41164751187225773</v>
      </c>
      <c r="S113" s="5">
        <v>-1.9020719453692436E-2</v>
      </c>
      <c r="T113" s="5">
        <v>-5.5477074347436428E-3</v>
      </c>
      <c r="U113" s="5">
        <v>0.210277949773258</v>
      </c>
      <c r="V113" s="5">
        <v>2.0805964972966402</v>
      </c>
      <c r="W113" s="5">
        <v>4.6913971205385901E-2</v>
      </c>
      <c r="X113" s="5">
        <v>0.96770702799999997</v>
      </c>
      <c r="Y113" s="8">
        <v>4957</v>
      </c>
      <c r="Z113" s="17">
        <v>51.466999999999999</v>
      </c>
      <c r="AA113" s="6">
        <v>9.3466666666666676</v>
      </c>
      <c r="AB113" s="5">
        <v>2.6831334603009977E-2</v>
      </c>
      <c r="AC113" s="5">
        <v>3.3573537144490122E-2</v>
      </c>
      <c r="AD113" s="5">
        <v>0.37781744627236336</v>
      </c>
      <c r="AE113" s="5">
        <v>0.31718745730270248</v>
      </c>
      <c r="AF113" s="5">
        <v>4.3975342662860212E-2</v>
      </c>
      <c r="AG113" s="5">
        <v>3.6961987020556614E-2</v>
      </c>
      <c r="AH113" s="5">
        <v>51.2</v>
      </c>
      <c r="AJ113" s="5">
        <v>28.481999999999999</v>
      </c>
      <c r="AK113" s="8">
        <v>459307.69230769231</v>
      </c>
      <c r="AL113" s="5">
        <v>-1.4003684999999999</v>
      </c>
      <c r="AM113" s="5">
        <v>0.21856490946596918</v>
      </c>
      <c r="AO113" s="5">
        <v>0.93</v>
      </c>
      <c r="AP113" s="18">
        <v>1.55</v>
      </c>
      <c r="AQ113" s="5">
        <v>16.164663212435233</v>
      </c>
      <c r="AR113" s="5">
        <v>13.7</v>
      </c>
      <c r="AT113" s="5">
        <v>0.21856490946596918</v>
      </c>
      <c r="AW113" s="5">
        <v>1</v>
      </c>
      <c r="AX113" s="5">
        <v>9.35</v>
      </c>
      <c r="AY113" s="5">
        <v>7.4505447099999997E-2</v>
      </c>
      <c r="AZ113">
        <v>25.771000000000001</v>
      </c>
    </row>
    <row r="114" spans="1:52" x14ac:dyDescent="0.15">
      <c r="A114" s="2">
        <v>1975</v>
      </c>
      <c r="B114" s="5">
        <v>5292.6374955066831</v>
      </c>
      <c r="C114" s="16">
        <v>30.600999999999999</v>
      </c>
      <c r="D114" s="5">
        <v>987.1</v>
      </c>
      <c r="E114" s="5">
        <v>3330.1845416821297</v>
      </c>
      <c r="F114" s="5">
        <v>0.49255006221127157</v>
      </c>
      <c r="G114" s="5">
        <v>0.66972030177785624</v>
      </c>
      <c r="H114" s="5">
        <v>0.55829879343215671</v>
      </c>
      <c r="I114" s="5">
        <v>78.813333333333333</v>
      </c>
      <c r="J114" s="5">
        <v>45.927627563476562</v>
      </c>
      <c r="K114" s="6">
        <v>2408.1471380266667</v>
      </c>
      <c r="L114" s="7">
        <v>2.5887894483333334</v>
      </c>
      <c r="M114" s="20">
        <v>-0.60431380000000001</v>
      </c>
      <c r="N114" s="5">
        <v>8.3000000000000007</v>
      </c>
      <c r="O114" s="13">
        <v>7666.333333333333</v>
      </c>
      <c r="P114" s="5">
        <v>4.3224997418653745E-2</v>
      </c>
      <c r="Q114" s="6">
        <f t="shared" si="1"/>
        <v>0.31190234317269072</v>
      </c>
      <c r="R114" s="5">
        <v>0.363448195544749</v>
      </c>
      <c r="S114" s="5">
        <v>9.2192515730857849E-2</v>
      </c>
      <c r="T114" s="5">
        <v>2.7458921074867249E-2</v>
      </c>
      <c r="U114" s="5">
        <v>-2.6149158050553898</v>
      </c>
      <c r="V114" s="5">
        <v>3.0837279211895798</v>
      </c>
      <c r="W114" s="5">
        <v>2.0772283394712798</v>
      </c>
      <c r="X114" s="5">
        <v>-1.566631069</v>
      </c>
      <c r="Y114" s="8">
        <v>4956</v>
      </c>
      <c r="Z114" s="17">
        <v>52.567</v>
      </c>
      <c r="AA114" s="6">
        <v>6.3033333333333337</v>
      </c>
      <c r="AB114" s="5">
        <v>2.9486899598135247E-2</v>
      </c>
      <c r="AC114" s="5">
        <v>3.1654786943615933E-2</v>
      </c>
      <c r="AD114" s="5">
        <v>0.31437204300268934</v>
      </c>
      <c r="AE114" s="5">
        <v>0.2603831947869531</v>
      </c>
      <c r="AF114" s="5">
        <v>4.13877847870203E-2</v>
      </c>
      <c r="AG114" s="5">
        <v>3.717485480579296E-2</v>
      </c>
      <c r="AH114" s="5">
        <v>50</v>
      </c>
      <c r="AJ114" s="5">
        <v>29.129000000000001</v>
      </c>
      <c r="AK114" s="8">
        <v>542384.61538461538</v>
      </c>
      <c r="AL114" s="5">
        <v>-1.2332064</v>
      </c>
      <c r="AM114" s="5">
        <v>0.2122519009657757</v>
      </c>
      <c r="AO114" s="5">
        <v>0.85</v>
      </c>
      <c r="AP114" s="18">
        <v>1.94</v>
      </c>
      <c r="AQ114" s="5">
        <v>16.234102726696257</v>
      </c>
      <c r="AR114" s="5">
        <v>12.8</v>
      </c>
      <c r="AT114" s="5">
        <v>0.2122519009657757</v>
      </c>
      <c r="AW114" s="5">
        <v>1</v>
      </c>
      <c r="AX114" s="5">
        <v>6.3</v>
      </c>
      <c r="AY114" s="5">
        <v>0.21033633190000001</v>
      </c>
      <c r="AZ114">
        <v>26.256</v>
      </c>
    </row>
    <row r="115" spans="1:52" x14ac:dyDescent="0.15">
      <c r="A115" s="2">
        <v>1975.25</v>
      </c>
      <c r="B115" s="5">
        <v>5333.0757590392477</v>
      </c>
      <c r="C115" s="16">
        <v>31.059000000000001</v>
      </c>
      <c r="D115" s="5">
        <v>1015.8</v>
      </c>
      <c r="E115" s="5">
        <v>3385.6614338566142</v>
      </c>
      <c r="F115" s="5">
        <v>0.5055548660602609</v>
      </c>
      <c r="G115" s="5">
        <v>0.67280800519071771</v>
      </c>
      <c r="H115" s="5">
        <v>0.56955154483968917</v>
      </c>
      <c r="I115" s="5">
        <v>89.073333333333338</v>
      </c>
      <c r="J115" s="5">
        <v>52.774528503417969</v>
      </c>
      <c r="K115" s="6">
        <v>2402.0713646300005</v>
      </c>
      <c r="L115" s="7">
        <v>2.5658290096666665</v>
      </c>
      <c r="M115" s="20">
        <v>-0.24323839999999999</v>
      </c>
      <c r="N115" s="5">
        <v>8.9</v>
      </c>
      <c r="O115" s="13">
        <v>8287.6666666666661</v>
      </c>
      <c r="P115" s="5">
        <v>4.1874978660646406E-2</v>
      </c>
      <c r="Q115" s="6">
        <f t="shared" si="1"/>
        <v>0.28829539434456924</v>
      </c>
      <c r="R115" s="5">
        <v>0.3574016184501061</v>
      </c>
      <c r="S115" s="5">
        <v>3.6843009293079376E-2</v>
      </c>
      <c r="T115" s="5">
        <v>1.3283097185194492E-2</v>
      </c>
      <c r="U115" s="5">
        <v>2.16550887618294</v>
      </c>
      <c r="V115" s="5">
        <v>1.73530047625907</v>
      </c>
      <c r="W115" s="5">
        <v>1.55350568057954</v>
      </c>
      <c r="X115" s="5">
        <v>1.595025559</v>
      </c>
      <c r="Y115" s="8">
        <v>5054</v>
      </c>
      <c r="Z115" s="17">
        <v>53.2</v>
      </c>
      <c r="AA115" s="6">
        <v>5.42</v>
      </c>
      <c r="AB115" s="5">
        <v>2.5585532814014694E-2</v>
      </c>
      <c r="AC115" s="5">
        <v>3.2473237776121482E-2</v>
      </c>
      <c r="AD115" s="5">
        <v>0.28053792545272349</v>
      </c>
      <c r="AE115" s="5">
        <v>0.24212987872414085</v>
      </c>
      <c r="AF115" s="5">
        <v>4.3228640516633492E-2</v>
      </c>
      <c r="AG115" s="5">
        <v>3.7246969238119813E-2</v>
      </c>
      <c r="AH115" s="5">
        <v>69.8</v>
      </c>
      <c r="AJ115" s="5">
        <v>29.562000000000001</v>
      </c>
      <c r="AK115" s="8">
        <v>505923.07692307694</v>
      </c>
      <c r="AL115" s="5">
        <v>-0.81179941</v>
      </c>
      <c r="AM115" s="5">
        <v>0.20806933792122512</v>
      </c>
      <c r="AO115" s="5">
        <v>0.67</v>
      </c>
      <c r="AP115" s="18">
        <v>1.76</v>
      </c>
      <c r="AQ115" s="5">
        <v>16.482750626566414</v>
      </c>
      <c r="AR115" s="5">
        <v>15.3</v>
      </c>
      <c r="AT115" s="5">
        <v>0.20806933792122512</v>
      </c>
      <c r="AW115" s="5">
        <v>0</v>
      </c>
      <c r="AX115" s="5">
        <v>5.42</v>
      </c>
      <c r="AY115" s="5">
        <v>0.14040962470000001</v>
      </c>
      <c r="AZ115">
        <v>26.577999999999999</v>
      </c>
    </row>
    <row r="116" spans="1:52" x14ac:dyDescent="0.15">
      <c r="A116" s="2">
        <v>1975.5</v>
      </c>
      <c r="B116" s="5">
        <v>5421.3589776034423</v>
      </c>
      <c r="C116" s="16">
        <v>31.611999999999998</v>
      </c>
      <c r="D116" s="5">
        <v>1049.5999999999999</v>
      </c>
      <c r="E116" s="5">
        <v>3434.1054835754476</v>
      </c>
      <c r="F116" s="5">
        <v>0.51970283625938518</v>
      </c>
      <c r="G116" s="5">
        <v>0.69239497584744381</v>
      </c>
      <c r="H116" s="5">
        <v>0.56523605124002863</v>
      </c>
      <c r="I116" s="5">
        <v>87.623333333333335</v>
      </c>
      <c r="J116" s="5">
        <v>50.701595306396484</v>
      </c>
      <c r="K116" s="6">
        <v>2561.0595808666667</v>
      </c>
      <c r="L116" s="7">
        <v>2.7208119699999997</v>
      </c>
      <c r="M116" s="20">
        <v>-0.192966</v>
      </c>
      <c r="N116" s="5">
        <v>8.5</v>
      </c>
      <c r="O116" s="13">
        <v>7992.666666666667</v>
      </c>
      <c r="P116" s="5">
        <v>4.1070570690153962E-2</v>
      </c>
      <c r="Q116" s="6">
        <f t="shared" si="1"/>
        <v>0.3200955258823529</v>
      </c>
      <c r="R116" s="5">
        <v>0.37025964532931521</v>
      </c>
      <c r="S116" s="5">
        <v>-8.7486259639263153E-2</v>
      </c>
      <c r="T116" s="5">
        <v>-2.1817328408360481E-2</v>
      </c>
      <c r="U116" s="5">
        <v>0.959193422760798</v>
      </c>
      <c r="V116" s="5">
        <v>-0.64433194663664595</v>
      </c>
      <c r="W116" s="5">
        <v>-0.18486156403055401</v>
      </c>
      <c r="X116" s="5">
        <v>0.420921985</v>
      </c>
      <c r="Y116" s="8">
        <v>5088</v>
      </c>
      <c r="Z116" s="17">
        <v>54.267000000000003</v>
      </c>
      <c r="AA116" s="6">
        <v>6.16</v>
      </c>
      <c r="AB116" s="5">
        <v>2.4530712896359375E-2</v>
      </c>
      <c r="AC116" s="5">
        <v>3.3701795990354937E-2</v>
      </c>
      <c r="AD116" s="5">
        <v>0.30889061567018372</v>
      </c>
      <c r="AE116" s="5">
        <v>0.25718203279806201</v>
      </c>
      <c r="AF116" s="5">
        <v>4.4953029703839804E-2</v>
      </c>
      <c r="AG116" s="5">
        <v>3.9121397727649679E-2</v>
      </c>
      <c r="AH116" s="5">
        <v>70.7</v>
      </c>
      <c r="AJ116" s="5">
        <v>30.084</v>
      </c>
      <c r="AK116" s="8">
        <v>446846.15384615387</v>
      </c>
      <c r="AL116" s="5">
        <v>-0.40046704</v>
      </c>
      <c r="AM116" s="5">
        <v>0.21449009780571054</v>
      </c>
      <c r="AO116" s="5">
        <v>0.5</v>
      </c>
      <c r="AP116" s="18">
        <v>1.67</v>
      </c>
      <c r="AQ116" s="5">
        <v>16.592702702702702</v>
      </c>
      <c r="AR116" s="5">
        <v>12.9</v>
      </c>
      <c r="AT116" s="5">
        <v>0.21449009780571054</v>
      </c>
      <c r="AW116" s="5">
        <v>0</v>
      </c>
      <c r="AX116" s="5">
        <v>6.16</v>
      </c>
      <c r="AY116" s="5">
        <v>-0.1231564632</v>
      </c>
      <c r="AZ116">
        <v>27.076000000000001</v>
      </c>
    </row>
    <row r="117" spans="1:52" x14ac:dyDescent="0.15">
      <c r="A117" s="2">
        <v>1975.75</v>
      </c>
      <c r="B117" s="5">
        <v>5494.5704595662583</v>
      </c>
      <c r="C117" s="16">
        <v>32.139000000000003</v>
      </c>
      <c r="D117" s="5">
        <v>1078.5</v>
      </c>
      <c r="E117" s="5">
        <v>3470.4122019499951</v>
      </c>
      <c r="F117" s="5">
        <v>0.52335110599960799</v>
      </c>
      <c r="G117" s="5">
        <v>0.69662966058425091</v>
      </c>
      <c r="H117" s="5">
        <v>0.55457149396152927</v>
      </c>
      <c r="I117" s="5">
        <v>89.11333333333333</v>
      </c>
      <c r="J117" s="5">
        <v>52.760013580322266</v>
      </c>
      <c r="K117" s="6">
        <v>2663.41778492</v>
      </c>
      <c r="L117" s="7">
        <v>2.824133943333333</v>
      </c>
      <c r="M117" s="20">
        <v>-0.29289120000000002</v>
      </c>
      <c r="N117" s="5">
        <v>8.3000000000000007</v>
      </c>
      <c r="O117" s="13">
        <v>7811.666666666667</v>
      </c>
      <c r="P117" s="5">
        <v>3.8833961865399343E-2</v>
      </c>
      <c r="Q117" s="6">
        <f t="shared" si="1"/>
        <v>0.34025710160642564</v>
      </c>
      <c r="R117" s="5">
        <v>0.36670562888595576</v>
      </c>
      <c r="S117" s="5">
        <v>1.3241127133369446E-2</v>
      </c>
      <c r="T117" s="5">
        <v>3.3320484217256308E-3</v>
      </c>
      <c r="U117" s="5">
        <v>0.61314390945811903</v>
      </c>
      <c r="V117" s="5">
        <v>0.80350924096038601</v>
      </c>
      <c r="W117" s="5">
        <v>1.00189599163344</v>
      </c>
      <c r="X117" s="5">
        <v>0.43203840999999998</v>
      </c>
      <c r="Y117" s="8">
        <v>5063</v>
      </c>
      <c r="Z117" s="17">
        <v>55.267000000000003</v>
      </c>
      <c r="AA117" s="6">
        <v>5.4133333333333331</v>
      </c>
      <c r="AB117" s="5">
        <v>2.3215839446571133E-2</v>
      </c>
      <c r="AC117" s="5">
        <v>3.3757867734880764E-2</v>
      </c>
      <c r="AD117" s="5">
        <v>0.29710185929716254</v>
      </c>
      <c r="AE117" s="5">
        <v>0.27500048284027323</v>
      </c>
      <c r="AF117" s="5">
        <v>4.315057656985033E-2</v>
      </c>
      <c r="AG117" s="5">
        <v>4.0123716407430648E-2</v>
      </c>
      <c r="AH117" s="5">
        <v>69.900000000000006</v>
      </c>
      <c r="AJ117" s="5">
        <v>30.587</v>
      </c>
      <c r="AK117" s="8">
        <v>398846.15384615387</v>
      </c>
      <c r="AL117" s="5">
        <v>-0.79767489000000003</v>
      </c>
      <c r="AM117" s="5">
        <v>0.21400574361055155</v>
      </c>
      <c r="AO117" s="5">
        <v>0.52</v>
      </c>
      <c r="AP117" s="18">
        <v>1.77</v>
      </c>
      <c r="AQ117" s="5">
        <v>16.697689987937274</v>
      </c>
      <c r="AR117" s="5">
        <v>12.7</v>
      </c>
      <c r="AT117" s="5">
        <v>0.21400574361055155</v>
      </c>
      <c r="AW117" s="5">
        <v>0</v>
      </c>
      <c r="AX117" s="5">
        <v>5.41</v>
      </c>
      <c r="AY117" s="5">
        <v>6.9344473599999998E-2</v>
      </c>
      <c r="AZ117">
        <v>27.53</v>
      </c>
    </row>
    <row r="118" spans="1:52" x14ac:dyDescent="0.15">
      <c r="A118" s="2">
        <v>1976</v>
      </c>
      <c r="B118" s="5">
        <v>5618.5138422689624</v>
      </c>
      <c r="C118" s="16">
        <v>32.472999999999999</v>
      </c>
      <c r="D118" s="5">
        <v>1112.3</v>
      </c>
      <c r="E118" s="5">
        <v>3539.8765196359236</v>
      </c>
      <c r="F118" s="5">
        <v>0.53944571641015526</v>
      </c>
      <c r="G118" s="5">
        <v>0.70900951329821216</v>
      </c>
      <c r="H118" s="5">
        <v>0.55542247830302194</v>
      </c>
      <c r="I118" s="5">
        <v>99.519999999999982</v>
      </c>
      <c r="J118" s="5">
        <v>60.377799987792969</v>
      </c>
      <c r="K118" s="6">
        <v>2869.8811779099997</v>
      </c>
      <c r="L118" s="7">
        <v>3.0192976713333333</v>
      </c>
      <c r="M118" s="20">
        <v>-0.81503420000000004</v>
      </c>
      <c r="N118" s="5">
        <v>7.7</v>
      </c>
      <c r="O118" s="13">
        <v>7363.333333333333</v>
      </c>
      <c r="P118" s="5">
        <v>3.9458843813593374E-2</v>
      </c>
      <c r="Q118" s="6">
        <f t="shared" si="1"/>
        <v>0.39211658069264066</v>
      </c>
      <c r="R118" s="5">
        <v>0.38782715449609761</v>
      </c>
      <c r="S118" s="5">
        <v>5.8227621018886566E-2</v>
      </c>
      <c r="T118" s="5">
        <v>2.3210169747471809E-2</v>
      </c>
      <c r="U118" s="5">
        <v>0.93927373581370199</v>
      </c>
      <c r="V118" s="5">
        <v>1.2839195664504699</v>
      </c>
      <c r="W118" s="5">
        <v>1.85495857456348</v>
      </c>
      <c r="X118" s="5">
        <v>-1.1383038969999999</v>
      </c>
      <c r="Y118" s="8">
        <v>5154</v>
      </c>
      <c r="Z118" s="17">
        <v>55.9</v>
      </c>
      <c r="AA118" s="6">
        <v>4.8266666666666671</v>
      </c>
      <c r="AB118" s="5">
        <v>1.9807911838394549E-2</v>
      </c>
      <c r="AC118" s="5">
        <v>3.2039475167029131E-2</v>
      </c>
      <c r="AD118" s="5">
        <v>0.30167675067078692</v>
      </c>
      <c r="AE118" s="5">
        <v>0.26021794159261707</v>
      </c>
      <c r="AF118" s="5">
        <v>4.3258470133758754E-2</v>
      </c>
      <c r="AG118" s="5">
        <v>3.7678872861978477E-2</v>
      </c>
      <c r="AH118" s="5">
        <v>81.2</v>
      </c>
      <c r="AJ118" s="5">
        <v>30.911000000000001</v>
      </c>
      <c r="AK118" s="8">
        <v>360846.15384615387</v>
      </c>
      <c r="AL118" s="5">
        <v>-0.71113658000000002</v>
      </c>
      <c r="AM118" s="5">
        <v>0.21181254124350163</v>
      </c>
      <c r="AO118" s="5">
        <v>0.55000000000000004</v>
      </c>
      <c r="AP118" s="18">
        <v>1.7</v>
      </c>
      <c r="AQ118" s="5">
        <v>16.933858079904592</v>
      </c>
      <c r="AR118" s="5">
        <v>12.1</v>
      </c>
      <c r="AT118" s="5">
        <v>0.21181254124350163</v>
      </c>
      <c r="AW118" s="5">
        <v>0</v>
      </c>
      <c r="AX118" s="5">
        <v>4.83</v>
      </c>
      <c r="AY118" s="5">
        <v>0.13644647660000001</v>
      </c>
      <c r="AZ118">
        <v>27.832999999999998</v>
      </c>
    </row>
    <row r="119" spans="1:52" x14ac:dyDescent="0.15">
      <c r="A119" s="2">
        <v>1976.25</v>
      </c>
      <c r="B119" s="5">
        <v>5660.7627351156907</v>
      </c>
      <c r="C119" s="16">
        <v>32.802999999999997</v>
      </c>
      <c r="D119" s="5">
        <v>1132</v>
      </c>
      <c r="E119" s="5">
        <v>3572.555702834059</v>
      </c>
      <c r="F119" s="5">
        <v>0.54406525270372896</v>
      </c>
      <c r="G119" s="5">
        <v>0.71226445404969063</v>
      </c>
      <c r="H119" s="5">
        <v>0.56372497608150884</v>
      </c>
      <c r="I119" s="5">
        <v>101.63333333333334</v>
      </c>
      <c r="J119" s="5">
        <v>61.444049835205078</v>
      </c>
      <c r="K119" s="6">
        <v>2970.3009884033331</v>
      </c>
      <c r="L119" s="7">
        <v>3.0996592063333335</v>
      </c>
      <c r="M119" s="20">
        <v>-0.1452676</v>
      </c>
      <c r="N119" s="5">
        <v>7.6</v>
      </c>
      <c r="O119" s="13">
        <v>7235</v>
      </c>
      <c r="P119" s="5">
        <v>3.9860993637229912E-2</v>
      </c>
      <c r="Q119" s="6">
        <f t="shared" si="1"/>
        <v>0.40784989557017548</v>
      </c>
      <c r="R119" s="5">
        <v>0.38603674844388197</v>
      </c>
      <c r="S119" s="5">
        <v>-4.1636288166046143E-2</v>
      </c>
      <c r="T119" s="5">
        <v>-1.1617949232459068E-2</v>
      </c>
      <c r="U119" s="5">
        <v>-0.47543630018973099</v>
      </c>
      <c r="V119" s="5">
        <v>0.42830694097079303</v>
      </c>
      <c r="W119" s="5">
        <v>-0.62866117969186897</v>
      </c>
      <c r="X119" s="5">
        <v>0.81114072699999995</v>
      </c>
      <c r="Y119" s="8">
        <v>5222</v>
      </c>
      <c r="Z119" s="17">
        <v>56.4</v>
      </c>
      <c r="AA119" s="6">
        <v>5.1966666666666663</v>
      </c>
      <c r="AB119" s="5">
        <v>2.1301661846549882E-2</v>
      </c>
      <c r="AC119" s="5">
        <v>3.3965805910543184E-2</v>
      </c>
      <c r="AD119" s="5">
        <v>0.30899862141312007</v>
      </c>
      <c r="AE119" s="5">
        <v>0.27314683686791269</v>
      </c>
      <c r="AF119" s="5">
        <v>4.5294241965993853E-2</v>
      </c>
      <c r="AG119" s="5">
        <v>3.9018445965859606E-2</v>
      </c>
      <c r="AH119" s="5">
        <v>79.5</v>
      </c>
      <c r="AJ119" s="5">
        <v>31.222000000000001</v>
      </c>
      <c r="AK119" s="8">
        <v>385692.30769230769</v>
      </c>
      <c r="AL119" s="5">
        <v>-0.27126085999999999</v>
      </c>
      <c r="AM119" s="5">
        <v>0.21004287390021312</v>
      </c>
      <c r="AO119" s="5">
        <v>0.53</v>
      </c>
      <c r="AP119" s="18">
        <v>1.37</v>
      </c>
      <c r="AQ119" s="5">
        <v>17.085165484633567</v>
      </c>
      <c r="AR119" s="5">
        <v>11.8</v>
      </c>
      <c r="AT119" s="5">
        <v>0.21004287390021312</v>
      </c>
      <c r="AW119" s="5">
        <v>0</v>
      </c>
      <c r="AX119" s="5">
        <v>5.2</v>
      </c>
      <c r="AY119" s="5">
        <v>1.30352061E-2</v>
      </c>
      <c r="AZ119">
        <v>28.065999999999999</v>
      </c>
    </row>
    <row r="120" spans="1:52" x14ac:dyDescent="0.15">
      <c r="A120" s="2">
        <v>1976.5</v>
      </c>
      <c r="B120" s="5">
        <v>5689.8212243423823</v>
      </c>
      <c r="C120" s="16">
        <v>33.225999999999999</v>
      </c>
      <c r="D120" s="5">
        <v>1161.3</v>
      </c>
      <c r="E120" s="5">
        <v>3610.2216557341371</v>
      </c>
      <c r="F120" s="5">
        <v>0.54547872982216083</v>
      </c>
      <c r="G120" s="5">
        <v>0.71448921917615682</v>
      </c>
      <c r="H120" s="5">
        <v>0.56244453112199466</v>
      </c>
      <c r="I120" s="5">
        <v>104.33333333333333</v>
      </c>
      <c r="J120" s="5">
        <v>63.131977081298828</v>
      </c>
      <c r="K120" s="6">
        <v>2972.8847693000002</v>
      </c>
      <c r="L120" s="7">
        <v>3.0766987676666666</v>
      </c>
      <c r="M120" s="20">
        <v>-0.20549899999999999</v>
      </c>
      <c r="N120" s="5">
        <v>7.7</v>
      </c>
      <c r="O120" s="13">
        <v>7462.666666666667</v>
      </c>
      <c r="P120" s="5">
        <v>4.0713964289892809E-2</v>
      </c>
      <c r="Q120" s="6">
        <f t="shared" si="1"/>
        <v>0.39957126852813851</v>
      </c>
      <c r="R120" s="5">
        <v>0.39340447045824672</v>
      </c>
      <c r="S120" s="5">
        <v>2.210458368062973E-2</v>
      </c>
      <c r="T120" s="5">
        <v>7.5769987888634205E-3</v>
      </c>
      <c r="U120" s="5">
        <v>0.520129924763159</v>
      </c>
      <c r="V120" s="5">
        <v>-0.21534457303003399</v>
      </c>
      <c r="W120" s="5">
        <v>-0.31127759221245999</v>
      </c>
      <c r="X120" s="5">
        <v>1.3808289E-2</v>
      </c>
      <c r="Y120" s="8">
        <v>5249</v>
      </c>
      <c r="Z120" s="17">
        <v>57.3</v>
      </c>
      <c r="AA120" s="6">
        <v>5.2833333333333332</v>
      </c>
      <c r="AB120" s="5">
        <v>2.3468712211173828E-2</v>
      </c>
      <c r="AC120" s="5">
        <v>3.4972904212079443E-2</v>
      </c>
      <c r="AD120" s="5">
        <v>0.33205075705684844</v>
      </c>
      <c r="AE120" s="5">
        <v>0.28072100097488573</v>
      </c>
      <c r="AF120" s="5">
        <v>4.6607809938050769E-2</v>
      </c>
      <c r="AG120" s="5">
        <v>4.1474591992012456E-2</v>
      </c>
      <c r="AH120" s="5">
        <v>85.5</v>
      </c>
      <c r="AJ120" s="5">
        <v>31.626000000000001</v>
      </c>
      <c r="AK120" s="8">
        <v>395230.76923076925</v>
      </c>
      <c r="AL120" s="5">
        <v>-0.45862745999999999</v>
      </c>
      <c r="AM120" s="5">
        <v>0.20996897696856281</v>
      </c>
      <c r="AO120" s="5">
        <v>0.56999999999999995</v>
      </c>
      <c r="AP120" s="18">
        <v>1.1599999999999999</v>
      </c>
      <c r="AQ120" s="5">
        <v>17.259011052937758</v>
      </c>
      <c r="AR120" s="5">
        <v>11.6</v>
      </c>
      <c r="AT120" s="5">
        <v>0.20996897696856281</v>
      </c>
      <c r="AW120" s="5">
        <v>0</v>
      </c>
      <c r="AX120" s="5">
        <v>5.28</v>
      </c>
      <c r="AY120" s="5">
        <v>5.1443718999999999E-3</v>
      </c>
      <c r="AZ120">
        <v>28.492000000000001</v>
      </c>
    </row>
    <row r="121" spans="1:52" x14ac:dyDescent="0.15">
      <c r="A121" s="2">
        <v>1976.75</v>
      </c>
      <c r="B121" s="5">
        <v>5732.3672926216177</v>
      </c>
      <c r="C121" s="16">
        <v>33.814999999999998</v>
      </c>
      <c r="D121" s="5">
        <v>1195.0999999999999</v>
      </c>
      <c r="E121" s="5">
        <v>3657.5363427697016</v>
      </c>
      <c r="F121" s="5">
        <v>0.54760202677378633</v>
      </c>
      <c r="G121" s="5">
        <v>0.71709614962457713</v>
      </c>
      <c r="H121" s="5">
        <v>0.57280673609650345</v>
      </c>
      <c r="I121" s="5">
        <v>102.60000000000001</v>
      </c>
      <c r="J121" s="5">
        <v>64.452133178710938</v>
      </c>
      <c r="K121" s="6">
        <v>3088.0451703333333</v>
      </c>
      <c r="L121" s="7">
        <v>3.1800207413333332</v>
      </c>
      <c r="M121" s="20">
        <v>-0.21184120000000001</v>
      </c>
      <c r="N121" s="5">
        <v>7.8</v>
      </c>
      <c r="O121" s="13">
        <v>7531.666666666667</v>
      </c>
      <c r="P121" s="5">
        <v>3.9934110932294244E-2</v>
      </c>
      <c r="Q121" s="6">
        <f t="shared" si="1"/>
        <v>0.40769496683760681</v>
      </c>
      <c r="R121" s="5">
        <v>0.38888055103448699</v>
      </c>
      <c r="S121" s="5">
        <v>-5.2336860448122025E-2</v>
      </c>
      <c r="T121" s="5">
        <v>-1.4346983283758163E-2</v>
      </c>
      <c r="U121" s="5">
        <v>-0.14930526849589701</v>
      </c>
      <c r="V121" s="5">
        <v>-0.336913039766911</v>
      </c>
      <c r="W121" s="5">
        <v>-0.10819167877845599</v>
      </c>
      <c r="X121" s="5">
        <v>-0.424099383</v>
      </c>
      <c r="Y121" s="8">
        <v>5290</v>
      </c>
      <c r="Z121" s="17">
        <v>58.133000000000003</v>
      </c>
      <c r="AA121" s="6">
        <v>4.8733333333333331</v>
      </c>
      <c r="AB121" s="5">
        <v>2.3075052858890537E-2</v>
      </c>
      <c r="AC121" s="5">
        <v>3.2076443078717293E-2</v>
      </c>
      <c r="AD121" s="5">
        <v>0.30908072688862059</v>
      </c>
      <c r="AE121" s="5">
        <v>0.27396945988016658</v>
      </c>
      <c r="AF121" s="5">
        <v>4.4886255284442234E-2</v>
      </c>
      <c r="AG121" s="5">
        <v>3.9176311141220665E-2</v>
      </c>
      <c r="AH121" s="5">
        <v>85.9</v>
      </c>
      <c r="AJ121" s="5">
        <v>32.192</v>
      </c>
      <c r="AK121" s="8">
        <v>392153.84615384613</v>
      </c>
      <c r="AL121" s="5">
        <v>-0.63768541999999995</v>
      </c>
      <c r="AM121" s="5">
        <v>0.20888097211952827</v>
      </c>
      <c r="AO121" s="5">
        <v>0.64</v>
      </c>
      <c r="AP121" s="18">
        <v>1.03</v>
      </c>
      <c r="AQ121" s="5">
        <v>17.493239678899084</v>
      </c>
      <c r="AR121" s="5">
        <v>11</v>
      </c>
      <c r="AT121" s="5">
        <v>0.20888097211952827</v>
      </c>
      <c r="AW121" s="5">
        <v>0</v>
      </c>
      <c r="AX121" s="5">
        <v>4.87</v>
      </c>
      <c r="AY121" s="5">
        <v>1.8702344799999999E-2</v>
      </c>
      <c r="AZ121">
        <v>28.942</v>
      </c>
    </row>
    <row r="122" spans="1:52" x14ac:dyDescent="0.15">
      <c r="A122" s="2">
        <v>1977</v>
      </c>
      <c r="B122" s="5">
        <v>5799.062836520271</v>
      </c>
      <c r="C122" s="16">
        <v>34.359000000000002</v>
      </c>
      <c r="D122" s="5">
        <v>1230.5999999999999</v>
      </c>
      <c r="E122" s="5">
        <v>3699.3837366601529</v>
      </c>
      <c r="F122" s="5">
        <v>0.55208439845506307</v>
      </c>
      <c r="G122" s="5">
        <v>0.72442887230294084</v>
      </c>
      <c r="H122" s="5">
        <v>0.57784046825492785</v>
      </c>
      <c r="I122" s="5">
        <v>101.8</v>
      </c>
      <c r="J122" s="5">
        <v>63.787376403808594</v>
      </c>
      <c r="K122" s="6">
        <v>3331.3848211833333</v>
      </c>
      <c r="L122" s="7">
        <v>3.409625127</v>
      </c>
      <c r="M122" s="20">
        <v>-0.47973440000000001</v>
      </c>
      <c r="N122" s="5">
        <v>7.5</v>
      </c>
      <c r="O122" s="13">
        <v>7343.333333333333</v>
      </c>
      <c r="P122" s="5">
        <v>4.2128931028484674E-2</v>
      </c>
      <c r="Q122" s="6">
        <f t="shared" si="1"/>
        <v>0.45461668360000002</v>
      </c>
      <c r="R122" s="5">
        <v>0.41957044625032575</v>
      </c>
      <c r="S122" s="5">
        <v>-2.3657472804188728E-2</v>
      </c>
      <c r="T122" s="5">
        <v>-3.7862509489059448E-3</v>
      </c>
      <c r="U122" s="5">
        <v>-0.47842536846736</v>
      </c>
      <c r="V122" s="5">
        <v>1.2489433648031201</v>
      </c>
      <c r="W122" s="5">
        <v>0.52365898343958395</v>
      </c>
      <c r="X122" s="5">
        <v>-0.92060543100000003</v>
      </c>
      <c r="Y122" s="8">
        <v>5274</v>
      </c>
      <c r="Z122" s="17">
        <v>59.2</v>
      </c>
      <c r="AA122" s="6">
        <v>4.66</v>
      </c>
      <c r="AB122" s="5">
        <v>2.1779282514868478E-2</v>
      </c>
      <c r="AC122" s="5">
        <v>3.0985575903379248E-2</v>
      </c>
      <c r="AD122" s="5">
        <v>0.3243831479773247</v>
      </c>
      <c r="AE122" s="5">
        <v>0.26688379310687971</v>
      </c>
      <c r="AF122" s="5">
        <v>4.2656758527177353E-2</v>
      </c>
      <c r="AG122" s="5">
        <v>3.8323454067171581E-2</v>
      </c>
      <c r="AH122" s="5">
        <v>84.2</v>
      </c>
      <c r="AJ122" s="5">
        <v>32.710999999999999</v>
      </c>
      <c r="AK122" s="8">
        <v>404076.92307692306</v>
      </c>
      <c r="AL122" s="5">
        <v>-0.48357630000000001</v>
      </c>
      <c r="AM122" s="5">
        <v>0.21320693167004884</v>
      </c>
      <c r="AO122" s="5">
        <v>0.42</v>
      </c>
      <c r="AP122" s="18">
        <v>1.08</v>
      </c>
      <c r="AQ122" s="5">
        <v>17.640208333333334</v>
      </c>
      <c r="AR122" s="5">
        <v>10.1</v>
      </c>
      <c r="AT122" s="5">
        <v>0.21320693167004884</v>
      </c>
      <c r="AW122" s="5">
        <v>0</v>
      </c>
      <c r="AX122" s="5">
        <v>4.66</v>
      </c>
      <c r="AY122" s="5">
        <v>-8.7085937799999999E-2</v>
      </c>
      <c r="AZ122">
        <v>29.465</v>
      </c>
    </row>
    <row r="123" spans="1:52" x14ac:dyDescent="0.15">
      <c r="A123" s="2">
        <v>1977.25</v>
      </c>
      <c r="B123" s="5">
        <v>5913.1483022875336</v>
      </c>
      <c r="C123" s="16">
        <v>34.841000000000001</v>
      </c>
      <c r="D123" s="5">
        <v>1258.5</v>
      </c>
      <c r="E123" s="5">
        <v>3719.6311402730976</v>
      </c>
      <c r="F123" s="5">
        <v>0.56194739622422829</v>
      </c>
      <c r="G123" s="5">
        <v>0.74005375346723123</v>
      </c>
      <c r="H123" s="5">
        <v>0.57257308217679981</v>
      </c>
      <c r="I123" s="5">
        <v>99.033333333333346</v>
      </c>
      <c r="J123" s="5">
        <v>63.963306427001953</v>
      </c>
      <c r="K123" s="6">
        <v>3563.5755341833337</v>
      </c>
      <c r="L123" s="7">
        <v>3.6105289643333336</v>
      </c>
      <c r="M123" s="20">
        <v>-0.32749689999999998</v>
      </c>
      <c r="N123" s="5">
        <v>7.1</v>
      </c>
      <c r="O123" s="13">
        <v>7034.666666666667</v>
      </c>
      <c r="P123" s="5">
        <v>4.0423411702187058E-2</v>
      </c>
      <c r="Q123" s="6">
        <f t="shared" si="1"/>
        <v>0.50852520624413156</v>
      </c>
      <c r="R123" s="5">
        <v>0.42546922949187049</v>
      </c>
      <c r="S123" s="5">
        <v>-6.0932077467441559E-2</v>
      </c>
      <c r="T123" s="5">
        <v>-1.1526072397828102E-2</v>
      </c>
      <c r="U123" s="5">
        <v>0.45350114227620802</v>
      </c>
      <c r="V123" s="5">
        <v>-5.5217145893614497E-2</v>
      </c>
      <c r="W123" s="5">
        <v>-0.48907958939850699</v>
      </c>
      <c r="X123" s="5">
        <v>0.363833878</v>
      </c>
      <c r="Y123" s="8">
        <v>5261</v>
      </c>
      <c r="Z123" s="17">
        <v>60.232999999999997</v>
      </c>
      <c r="AA123" s="6">
        <v>5.1566666666666663</v>
      </c>
      <c r="AB123" s="5">
        <v>2.2078687440951556E-2</v>
      </c>
      <c r="AC123" s="5">
        <v>3.3276428578857008E-2</v>
      </c>
      <c r="AD123" s="5">
        <v>0.35164249855039009</v>
      </c>
      <c r="AE123" s="5">
        <v>0.29945285664219434</v>
      </c>
      <c r="AF123" s="5">
        <v>4.6843039789231739E-2</v>
      </c>
      <c r="AG123" s="5">
        <v>4.1833294312822213E-2</v>
      </c>
      <c r="AH123" s="5">
        <v>83.6</v>
      </c>
      <c r="AJ123" s="5">
        <v>33.171999999999997</v>
      </c>
      <c r="AK123" s="8">
        <v>369461.53846153844</v>
      </c>
      <c r="AL123" s="5">
        <v>-0.30572783999999997</v>
      </c>
      <c r="AM123" s="5">
        <v>0.20926462463783693</v>
      </c>
      <c r="AO123" s="5">
        <v>0.33</v>
      </c>
      <c r="AP123" s="18">
        <v>0.99</v>
      </c>
      <c r="AQ123" s="5">
        <v>17.710636413945767</v>
      </c>
      <c r="AR123" s="5">
        <v>10.5</v>
      </c>
      <c r="AT123" s="5">
        <v>0.20926462463783693</v>
      </c>
      <c r="AW123" s="5">
        <v>0</v>
      </c>
      <c r="AX123" s="5">
        <v>5.16</v>
      </c>
      <c r="AY123" s="5">
        <v>2.1153809400000001E-2</v>
      </c>
      <c r="AZ123">
        <v>29.969000000000001</v>
      </c>
    </row>
    <row r="124" spans="1:52" x14ac:dyDescent="0.15">
      <c r="A124" s="2">
        <v>1977.5</v>
      </c>
      <c r="B124" s="5">
        <v>6017.5786787638217</v>
      </c>
      <c r="C124" s="16">
        <v>35.270000000000003</v>
      </c>
      <c r="D124" s="5">
        <v>1289.7</v>
      </c>
      <c r="E124" s="5">
        <v>3755.1317513466297</v>
      </c>
      <c r="F124" s="5">
        <v>0.57482504974307813</v>
      </c>
      <c r="G124" s="5">
        <v>0.75317168346572183</v>
      </c>
      <c r="H124" s="5">
        <v>0.59034292347123463</v>
      </c>
      <c r="I124" s="5">
        <v>98.06</v>
      </c>
      <c r="J124" s="5">
        <v>64.497688293457031</v>
      </c>
      <c r="K124" s="6">
        <v>3765.5924210100002</v>
      </c>
      <c r="L124" s="7">
        <v>3.7942124730000004</v>
      </c>
      <c r="M124" s="20">
        <v>-0.21298339999999999</v>
      </c>
      <c r="N124" s="5">
        <v>6.9</v>
      </c>
      <c r="O124" s="13">
        <v>6835</v>
      </c>
      <c r="P124" s="5">
        <v>3.9692983146480766E-2</v>
      </c>
      <c r="Q124" s="6">
        <f t="shared" si="1"/>
        <v>0.5498858656521739</v>
      </c>
      <c r="R124" s="5">
        <v>0.42557682713946537</v>
      </c>
      <c r="S124" s="5">
        <v>-3.8725666701793671E-2</v>
      </c>
      <c r="T124" s="5">
        <v>-4.3905642814934254E-3</v>
      </c>
      <c r="U124" s="5">
        <v>0.10414793265569899</v>
      </c>
      <c r="V124" s="5">
        <v>0.111985769751516</v>
      </c>
      <c r="W124" s="5">
        <v>-0.86836519885161401</v>
      </c>
      <c r="X124" s="5">
        <v>0.49521169599999998</v>
      </c>
      <c r="Y124" s="8">
        <v>5272</v>
      </c>
      <c r="Z124" s="17">
        <v>61.067</v>
      </c>
      <c r="AA124" s="6">
        <v>5.82</v>
      </c>
      <c r="AB124" s="5">
        <v>2.2571781430465343E-2</v>
      </c>
      <c r="AC124" s="5">
        <v>3.1874703955818373E-2</v>
      </c>
      <c r="AD124" s="5">
        <v>0.36298203033981274</v>
      </c>
      <c r="AE124" s="5">
        <v>0.29567888439277806</v>
      </c>
      <c r="AF124" s="5">
        <v>4.3707624976996672E-2</v>
      </c>
      <c r="AG124" s="5">
        <v>3.8529175412709872E-2</v>
      </c>
      <c r="AH124" s="5">
        <v>81.5</v>
      </c>
      <c r="AJ124" s="5">
        <v>33.576000000000001</v>
      </c>
      <c r="AK124" s="8">
        <v>365461.53846153844</v>
      </c>
      <c r="AL124" s="5">
        <v>-0.42414891999999998</v>
      </c>
      <c r="AM124" s="5">
        <v>0.20987646973255503</v>
      </c>
      <c r="AO124" s="5">
        <v>0.34</v>
      </c>
      <c r="AP124" s="18">
        <v>0.88</v>
      </c>
      <c r="AQ124" s="5">
        <v>17.896981441048037</v>
      </c>
      <c r="AR124" s="5">
        <v>10.8</v>
      </c>
      <c r="AT124" s="5">
        <v>0.20987646973255503</v>
      </c>
      <c r="AW124" s="5">
        <v>0</v>
      </c>
      <c r="AX124" s="5">
        <v>5.82</v>
      </c>
      <c r="AY124" s="5">
        <v>-4.0925026000000003E-2</v>
      </c>
      <c r="AZ124">
        <v>30.419</v>
      </c>
    </row>
    <row r="125" spans="1:52" x14ac:dyDescent="0.15">
      <c r="A125" s="2">
        <v>1977.75</v>
      </c>
      <c r="B125" s="5">
        <v>6018.1485181485168</v>
      </c>
      <c r="C125" s="16">
        <v>36.036000000000001</v>
      </c>
      <c r="D125" s="5">
        <v>1327.9</v>
      </c>
      <c r="E125" s="5">
        <v>3811.8612929153751</v>
      </c>
      <c r="F125" s="5">
        <v>0.56731177057751625</v>
      </c>
      <c r="G125" s="5">
        <v>0.74547185926949344</v>
      </c>
      <c r="H125" s="5">
        <v>0.5774619197059383</v>
      </c>
      <c r="I125" s="5">
        <v>93.946666666666658</v>
      </c>
      <c r="J125" s="5">
        <v>63.798606872558594</v>
      </c>
      <c r="K125" s="6">
        <v>4099.2177832266671</v>
      </c>
      <c r="L125" s="7">
        <v>4.0869580650000001</v>
      </c>
      <c r="M125" s="20">
        <v>-0.2208928</v>
      </c>
      <c r="N125" s="5">
        <v>6.7</v>
      </c>
      <c r="O125" s="13">
        <v>6654.666666666667</v>
      </c>
      <c r="P125" s="5">
        <v>3.863680124860893E-2</v>
      </c>
      <c r="Q125" s="6">
        <f t="shared" si="1"/>
        <v>0.60999374104477611</v>
      </c>
      <c r="R125" s="5">
        <v>0.4380471702748317</v>
      </c>
      <c r="S125" s="5">
        <v>-4.6624302864074707E-2</v>
      </c>
      <c r="T125" s="5">
        <v>-1.7830630764365196E-2</v>
      </c>
      <c r="U125" s="5">
        <v>2.18060998256113E-2</v>
      </c>
      <c r="V125" s="5">
        <v>-1.04723180356677</v>
      </c>
      <c r="W125" s="5">
        <v>0.29108237710996498</v>
      </c>
      <c r="X125" s="5">
        <v>-0.306437705</v>
      </c>
      <c r="Y125" s="8">
        <v>5370</v>
      </c>
      <c r="Z125" s="17">
        <v>61.966999999999999</v>
      </c>
      <c r="AA125" s="6">
        <v>6.5133333333333336</v>
      </c>
      <c r="AB125" s="5">
        <v>2.1151556069320621E-2</v>
      </c>
      <c r="AC125" s="5">
        <v>3.0641470777892449E-2</v>
      </c>
      <c r="AD125" s="5">
        <v>0.36046058828539534</v>
      </c>
      <c r="AE125" s="5">
        <v>0.29573223462207515</v>
      </c>
      <c r="AF125" s="5">
        <v>4.5989292907751722E-2</v>
      </c>
      <c r="AG125" s="5">
        <v>3.8215882860533686E-2</v>
      </c>
      <c r="AH125" s="5">
        <v>75.900000000000006</v>
      </c>
      <c r="AJ125" s="5">
        <v>34.301000000000002</v>
      </c>
      <c r="AK125" s="8">
        <v>357642.85714285716</v>
      </c>
      <c r="AL125" s="5">
        <v>-0.54199885999999997</v>
      </c>
      <c r="AM125" s="5">
        <v>0.20997239906429851</v>
      </c>
      <c r="AO125" s="5">
        <v>0.32</v>
      </c>
      <c r="AP125" s="18">
        <v>0.84</v>
      </c>
      <c r="AQ125" s="5">
        <v>18.140462614308767</v>
      </c>
      <c r="AR125" s="5">
        <v>11.2</v>
      </c>
      <c r="AT125" s="5">
        <v>0.20997239906429851</v>
      </c>
      <c r="AW125" s="5">
        <v>0</v>
      </c>
      <c r="AX125" s="5">
        <v>6.51</v>
      </c>
      <c r="AY125" s="5">
        <v>-1.5767732699999999E-2</v>
      </c>
      <c r="AZ125">
        <v>30.852</v>
      </c>
    </row>
    <row r="126" spans="1:52" x14ac:dyDescent="0.15">
      <c r="A126" s="2">
        <v>1978</v>
      </c>
      <c r="B126" s="5">
        <v>6039.1545675771731</v>
      </c>
      <c r="C126" s="16">
        <v>36.573</v>
      </c>
      <c r="D126" s="5">
        <v>1357.8</v>
      </c>
      <c r="E126" s="5">
        <v>3833.968657348581</v>
      </c>
      <c r="F126" s="5">
        <v>0.56365149218058364</v>
      </c>
      <c r="G126" s="5">
        <v>0.74892113776404823</v>
      </c>
      <c r="H126" s="5">
        <v>0.58637266552986067</v>
      </c>
      <c r="I126" s="5">
        <v>89.350000000000009</v>
      </c>
      <c r="J126" s="5">
        <v>61.770675659179688</v>
      </c>
      <c r="K126" s="6">
        <v>4322.1871712866669</v>
      </c>
      <c r="L126" s="7">
        <v>4.2821217923333323</v>
      </c>
      <c r="M126" s="20">
        <v>-0.15084049999999999</v>
      </c>
      <c r="N126" s="5">
        <v>6.3</v>
      </c>
      <c r="O126" s="13">
        <v>6381.333333333333</v>
      </c>
      <c r="P126" s="5">
        <v>3.8244033796189458E-2</v>
      </c>
      <c r="Q126" s="6">
        <f t="shared" si="1"/>
        <v>0.6797018717989417</v>
      </c>
      <c r="R126" s="5">
        <v>0.45414899648441959</v>
      </c>
      <c r="S126" s="5">
        <v>-4.2620807886123657E-2</v>
      </c>
      <c r="T126" s="5">
        <v>-1.3584640808403492E-2</v>
      </c>
      <c r="U126" s="5">
        <v>0.52541067127550101</v>
      </c>
      <c r="V126" s="5">
        <v>1.0175950611571101</v>
      </c>
      <c r="W126" s="5">
        <v>-1.48606540796374E-2</v>
      </c>
      <c r="X126" s="5">
        <v>0.689382571</v>
      </c>
      <c r="Y126" s="8">
        <v>5381</v>
      </c>
      <c r="Z126" s="17">
        <v>63.033000000000001</v>
      </c>
      <c r="AA126" s="6">
        <v>6.7566666666666668</v>
      </c>
      <c r="AB126" s="5">
        <v>2.0972138170903553E-2</v>
      </c>
      <c r="AC126" s="5">
        <v>3.2469877814156924E-2</v>
      </c>
      <c r="AD126" s="5">
        <v>0.37205028392386646</v>
      </c>
      <c r="AE126" s="5">
        <v>0.30510860206752349</v>
      </c>
      <c r="AF126" s="5">
        <v>4.6052388170855739E-2</v>
      </c>
      <c r="AG126" s="5">
        <v>3.8739098711728419E-2</v>
      </c>
      <c r="AH126" s="5">
        <v>74.099999999999994</v>
      </c>
      <c r="AI126" s="5">
        <v>140</v>
      </c>
      <c r="AJ126" s="5">
        <v>34.799999999999997</v>
      </c>
      <c r="AK126" s="8">
        <v>361083.33333333331</v>
      </c>
      <c r="AL126" s="5">
        <v>-0.36362696</v>
      </c>
      <c r="AM126" s="5">
        <v>0.21107200066355281</v>
      </c>
      <c r="AN126" s="5">
        <v>5</v>
      </c>
      <c r="AO126" s="5">
        <v>0.26</v>
      </c>
      <c r="AP126" s="18">
        <v>0.75</v>
      </c>
      <c r="AQ126" s="5">
        <v>18.33748810153358</v>
      </c>
      <c r="AR126" s="5">
        <v>11.3</v>
      </c>
      <c r="AT126" s="5">
        <v>0.21107200066355281</v>
      </c>
      <c r="AW126" s="5">
        <v>0</v>
      </c>
      <c r="AX126" s="5">
        <v>6.76</v>
      </c>
      <c r="AY126" s="5">
        <v>-6.6211008599999996E-2</v>
      </c>
      <c r="AZ126">
        <v>31.358000000000001</v>
      </c>
    </row>
    <row r="127" spans="1:52" x14ac:dyDescent="0.15">
      <c r="A127" s="2">
        <v>1978.25</v>
      </c>
      <c r="B127" s="5">
        <v>6274.0991353847812</v>
      </c>
      <c r="C127" s="16">
        <v>37.241999999999997</v>
      </c>
      <c r="D127" s="5">
        <v>1415.3</v>
      </c>
      <c r="E127" s="5">
        <v>3915.617651127403</v>
      </c>
      <c r="F127" s="5">
        <v>0.58319740435816059</v>
      </c>
      <c r="G127" s="5">
        <v>0.77231747616118407</v>
      </c>
      <c r="H127" s="5">
        <v>0.58548548764518804</v>
      </c>
      <c r="I127" s="5">
        <v>95.926666666666662</v>
      </c>
      <c r="J127" s="5">
        <v>69.020492553710938</v>
      </c>
      <c r="K127" s="6">
        <v>4663.8514308699996</v>
      </c>
      <c r="L127" s="7">
        <v>4.5748673843333334</v>
      </c>
      <c r="M127" s="20">
        <v>-0.14447389999999999</v>
      </c>
      <c r="N127" s="5">
        <v>6</v>
      </c>
      <c r="O127" s="13">
        <v>6111.666666666667</v>
      </c>
      <c r="P127" s="5">
        <v>3.9642074746971658E-2</v>
      </c>
      <c r="Q127" s="6">
        <f t="shared" si="1"/>
        <v>0.76247789738888894</v>
      </c>
      <c r="R127" s="5">
        <v>0.46889290690469138</v>
      </c>
      <c r="S127" s="5">
        <v>3.0925612896680832E-2</v>
      </c>
      <c r="T127" s="5">
        <v>2.163139171898365E-2</v>
      </c>
      <c r="U127" s="5">
        <v>0.416756900713247</v>
      </c>
      <c r="V127" s="5">
        <v>-0.316424431956217</v>
      </c>
      <c r="W127" s="5">
        <v>1.12971842641165</v>
      </c>
      <c r="X127" s="5">
        <v>1.0106203659999999</v>
      </c>
      <c r="Y127" s="8">
        <v>5408</v>
      </c>
      <c r="Z127" s="17">
        <v>64.466999999999999</v>
      </c>
      <c r="AA127" s="6">
        <v>7.2833333333333332</v>
      </c>
      <c r="AB127" s="5">
        <v>2.0529094104989484E-2</v>
      </c>
      <c r="AC127" s="5">
        <v>3.108273226680484E-2</v>
      </c>
      <c r="AD127" s="5">
        <v>0.40425836267035348</v>
      </c>
      <c r="AE127" s="5">
        <v>0.31690300957404433</v>
      </c>
      <c r="AF127" s="5">
        <v>4.7364875068108638E-2</v>
      </c>
      <c r="AG127" s="5">
        <v>3.9628686051966837E-2</v>
      </c>
      <c r="AH127" s="5">
        <v>71.5</v>
      </c>
      <c r="AI127" s="5">
        <v>147</v>
      </c>
      <c r="AJ127" s="5">
        <v>35.465000000000003</v>
      </c>
      <c r="AK127" s="8">
        <v>325769.23076923075</v>
      </c>
      <c r="AL127" s="5">
        <v>-0.11174798</v>
      </c>
      <c r="AM127" s="5">
        <v>0.20659707641123318</v>
      </c>
      <c r="AN127" s="5">
        <v>11</v>
      </c>
      <c r="AO127" s="5">
        <v>0.24</v>
      </c>
      <c r="AP127" s="18">
        <v>0.8</v>
      </c>
      <c r="AQ127" s="5">
        <v>18.54</v>
      </c>
      <c r="AR127" s="5">
        <v>10.4</v>
      </c>
      <c r="AT127" s="5">
        <v>0.20659707641123318</v>
      </c>
      <c r="AW127" s="5">
        <v>0</v>
      </c>
      <c r="AX127" s="5">
        <v>7.28</v>
      </c>
      <c r="AY127" s="5">
        <v>6.9877984899999995E-2</v>
      </c>
      <c r="AZ127">
        <v>32.002000000000002</v>
      </c>
    </row>
    <row r="128" spans="1:52" x14ac:dyDescent="0.15">
      <c r="A128" s="2">
        <v>1978.5</v>
      </c>
      <c r="B128" s="5">
        <v>6335.4020863594342</v>
      </c>
      <c r="C128" s="16">
        <v>37.865000000000002</v>
      </c>
      <c r="D128" s="5">
        <v>1446.2</v>
      </c>
      <c r="E128" s="5">
        <v>3931.9213724477313</v>
      </c>
      <c r="F128" s="5">
        <v>0.58258513441584625</v>
      </c>
      <c r="G128" s="5">
        <v>0.77344250752348798</v>
      </c>
      <c r="H128" s="5">
        <v>0.58558777310308174</v>
      </c>
      <c r="I128" s="5">
        <v>101.66333333333334</v>
      </c>
      <c r="J128" s="5">
        <v>74.803901672363281</v>
      </c>
      <c r="K128" s="6">
        <v>4727.7683060533336</v>
      </c>
      <c r="L128" s="7">
        <v>4.6093080420000003</v>
      </c>
      <c r="M128" s="20">
        <v>-0.4080551</v>
      </c>
      <c r="N128" s="5">
        <v>6</v>
      </c>
      <c r="O128" s="13">
        <v>6171.333333333333</v>
      </c>
      <c r="P128" s="5">
        <v>3.9142542823284887E-2</v>
      </c>
      <c r="Q128" s="6">
        <f t="shared" si="1"/>
        <v>0.76821800700000009</v>
      </c>
      <c r="R128" s="5">
        <v>0.48317838513136319</v>
      </c>
      <c r="S128" s="5">
        <v>7.3390244506299496E-3</v>
      </c>
      <c r="T128" s="5">
        <v>1.0436297161504626E-3</v>
      </c>
      <c r="U128" s="5">
        <v>-0.40730473653870097</v>
      </c>
      <c r="V128" s="5">
        <v>-0.318634318300833</v>
      </c>
      <c r="W128" s="5">
        <v>-0.69060817934570096</v>
      </c>
      <c r="X128" s="5">
        <v>0.539317512</v>
      </c>
      <c r="Y128" s="8">
        <v>5434</v>
      </c>
      <c r="Z128" s="17">
        <v>65.966999999999999</v>
      </c>
      <c r="AA128" s="6">
        <v>8.1</v>
      </c>
      <c r="AB128" s="5">
        <v>2.2467917782656287E-2</v>
      </c>
      <c r="AC128" s="5">
        <v>3.2298398119488841E-2</v>
      </c>
      <c r="AD128" s="5">
        <v>0.39192805188505658</v>
      </c>
      <c r="AE128" s="5">
        <v>0.32507301440226299</v>
      </c>
      <c r="AF128" s="5">
        <v>4.7511978623820922E-2</v>
      </c>
      <c r="AG128" s="5">
        <v>3.8077888004065974E-2</v>
      </c>
      <c r="AH128" s="5">
        <v>69.86666666666666</v>
      </c>
      <c r="AI128" s="5">
        <v>144</v>
      </c>
      <c r="AJ128" s="5">
        <v>36.067</v>
      </c>
      <c r="AK128" s="8">
        <v>339928.57142857142</v>
      </c>
      <c r="AL128" s="5">
        <v>6.0871840000000003E-2</v>
      </c>
      <c r="AM128" s="5">
        <v>0.20427327644024709</v>
      </c>
      <c r="AN128" s="5">
        <v>18</v>
      </c>
      <c r="AO128" s="5">
        <v>0.22</v>
      </c>
      <c r="AP128" s="18">
        <v>0.75</v>
      </c>
      <c r="AQ128" s="5">
        <v>18.576856998484082</v>
      </c>
      <c r="AR128" s="5">
        <v>10.7</v>
      </c>
      <c r="AT128" s="5">
        <v>0.20427327644024709</v>
      </c>
      <c r="AW128" s="5">
        <v>0</v>
      </c>
      <c r="AX128" s="5">
        <v>8.1</v>
      </c>
      <c r="AY128" s="5">
        <v>7.0065921399999995E-2</v>
      </c>
      <c r="AZ128">
        <v>32.564</v>
      </c>
    </row>
    <row r="129" spans="1:52" x14ac:dyDescent="0.15">
      <c r="A129" s="2">
        <v>1978.75</v>
      </c>
      <c r="B129" s="5">
        <v>6420.4236827810964</v>
      </c>
      <c r="C129" s="16">
        <v>38.661000000000001</v>
      </c>
      <c r="D129" s="5">
        <v>1485.4</v>
      </c>
      <c r="E129" s="5">
        <v>3963.4976118686131</v>
      </c>
      <c r="F129" s="5">
        <v>0.58368653485656996</v>
      </c>
      <c r="G129" s="5">
        <v>0.77983585044426251</v>
      </c>
      <c r="H129" s="5">
        <v>0.58413345902838865</v>
      </c>
      <c r="I129" s="5">
        <v>97.14</v>
      </c>
      <c r="J129" s="5">
        <v>68.874359130859375</v>
      </c>
      <c r="K129" s="6">
        <v>4942.0924487366665</v>
      </c>
      <c r="L129" s="7">
        <v>4.775771221666667</v>
      </c>
      <c r="M129" s="20">
        <v>0.23227059999999999</v>
      </c>
      <c r="N129" s="5">
        <v>5.9</v>
      </c>
      <c r="O129" s="13">
        <v>6084</v>
      </c>
      <c r="P129" s="5">
        <v>3.870048928363775E-2</v>
      </c>
      <c r="Q129" s="6">
        <f t="shared" si="1"/>
        <v>0.80945274943502821</v>
      </c>
      <c r="R129" s="5">
        <v>0.46624228884706809</v>
      </c>
      <c r="S129" s="5">
        <v>-7.8239604830741882E-2</v>
      </c>
      <c r="T129" s="5">
        <v>-2.4054117500782013E-2</v>
      </c>
      <c r="U129" s="5">
        <v>-0.889424311277345</v>
      </c>
      <c r="V129" s="5">
        <v>-1.3916567668769</v>
      </c>
      <c r="W129" s="5">
        <v>-0.99157994620715795</v>
      </c>
      <c r="X129" s="5">
        <v>-0.11769007099999999</v>
      </c>
      <c r="Y129" s="8">
        <v>5488</v>
      </c>
      <c r="Z129" s="17">
        <v>67.5</v>
      </c>
      <c r="AA129" s="6">
        <v>9.5833333333333339</v>
      </c>
      <c r="AB129" s="5">
        <v>1.9855997831949478E-2</v>
      </c>
      <c r="AC129" s="5">
        <v>3.0885742314950355E-2</v>
      </c>
      <c r="AD129" s="5">
        <v>0.38597952050655349</v>
      </c>
      <c r="AE129" s="5">
        <v>0.30344412309793789</v>
      </c>
      <c r="AF129" s="5">
        <v>4.6083699685801179E-2</v>
      </c>
      <c r="AG129" s="5">
        <v>3.8165347635652817E-2</v>
      </c>
      <c r="AH129" s="5">
        <v>66.8</v>
      </c>
      <c r="AI129" s="5">
        <v>133</v>
      </c>
      <c r="AJ129" s="5">
        <v>36.805999999999997</v>
      </c>
      <c r="AK129" s="8">
        <v>339461.53846153844</v>
      </c>
      <c r="AL129" s="5">
        <v>0.15352905</v>
      </c>
      <c r="AM129" s="5">
        <v>0.20594401893852765</v>
      </c>
      <c r="AN129" s="5">
        <v>24</v>
      </c>
      <c r="AO129" s="5">
        <v>0.25</v>
      </c>
      <c r="AP129" s="18">
        <v>0.76</v>
      </c>
      <c r="AQ129" s="5">
        <v>18.65235061728395</v>
      </c>
      <c r="AR129" s="5">
        <v>10.5</v>
      </c>
      <c r="AT129" s="5">
        <v>0.20594401893852765</v>
      </c>
      <c r="AW129" s="5">
        <v>0</v>
      </c>
      <c r="AX129" s="5">
        <v>9.58</v>
      </c>
      <c r="AY129" s="5">
        <v>-6.9278907000000001E-2</v>
      </c>
      <c r="AZ129">
        <v>33.179000000000002</v>
      </c>
    </row>
    <row r="130" spans="1:52" x14ac:dyDescent="0.15">
      <c r="A130" s="2">
        <v>1979</v>
      </c>
      <c r="B130" s="5">
        <v>6433.2181337670263</v>
      </c>
      <c r="C130" s="16">
        <v>39.351999999999997</v>
      </c>
      <c r="D130" s="5">
        <v>1521</v>
      </c>
      <c r="E130" s="5">
        <v>3983.6567926455568</v>
      </c>
      <c r="F130" s="5">
        <v>0.58203031186388798</v>
      </c>
      <c r="G130" s="5">
        <v>0.7803516968557519</v>
      </c>
      <c r="H130" s="5">
        <v>0.58400723846549862</v>
      </c>
      <c r="I130" s="5">
        <v>99.34666666666665</v>
      </c>
      <c r="J130" s="5">
        <v>74.081321716308594</v>
      </c>
      <c r="K130" s="6">
        <v>4853.1530886600003</v>
      </c>
      <c r="L130" s="7">
        <v>4.6494888096666669</v>
      </c>
      <c r="M130" s="20">
        <v>-9.9967399999999998E-2</v>
      </c>
      <c r="N130" s="5">
        <v>5.9</v>
      </c>
      <c r="O130" s="13">
        <v>6130.333333333333</v>
      </c>
      <c r="P130" s="5">
        <v>3.860210159584284E-2</v>
      </c>
      <c r="Q130" s="6">
        <f t="shared" si="1"/>
        <v>0.78804895079096049</v>
      </c>
      <c r="R130" s="5">
        <v>0.47415621801788627</v>
      </c>
      <c r="S130" s="5">
        <v>2.2366484627127647E-2</v>
      </c>
      <c r="T130" s="5">
        <v>6.3231843523681164E-3</v>
      </c>
      <c r="U130" s="5">
        <v>0.160041940494867</v>
      </c>
      <c r="V130" s="5">
        <v>-0.15652491937434199</v>
      </c>
      <c r="W130" s="5">
        <v>-2.88017311788051E-2</v>
      </c>
      <c r="X130" s="5">
        <v>-0.208204367</v>
      </c>
      <c r="Y130" s="8">
        <v>5499</v>
      </c>
      <c r="Z130" s="17">
        <v>69.2</v>
      </c>
      <c r="AA130" s="6">
        <v>10.073333333333334</v>
      </c>
      <c r="AB130" s="5">
        <v>2.0143635671652033E-2</v>
      </c>
      <c r="AC130" s="5">
        <v>3.1963836350242587E-2</v>
      </c>
      <c r="AD130" s="5">
        <v>0.38798447432972472</v>
      </c>
      <c r="AE130" s="5">
        <v>0.30435526062050838</v>
      </c>
      <c r="AF130" s="5">
        <v>4.8429577673771297E-2</v>
      </c>
      <c r="AG130" s="5">
        <v>3.7572399346423854E-2</v>
      </c>
      <c r="AH130" s="5">
        <v>58.166666666666664</v>
      </c>
      <c r="AI130" s="5">
        <v>138</v>
      </c>
      <c r="AJ130" s="5">
        <v>37.475999999999999</v>
      </c>
      <c r="AK130" s="8">
        <v>358000</v>
      </c>
      <c r="AL130" s="5">
        <v>-3.1718254000000001E-2</v>
      </c>
      <c r="AM130" s="5">
        <v>0.20282427916329884</v>
      </c>
      <c r="AN130" s="5">
        <v>26</v>
      </c>
      <c r="AO130" s="5">
        <v>0.26</v>
      </c>
      <c r="AP130" s="18">
        <v>0.87</v>
      </c>
      <c r="AQ130" s="5">
        <v>18.697350674373794</v>
      </c>
      <c r="AR130" s="5">
        <v>11.1</v>
      </c>
      <c r="AT130" s="5">
        <v>0.20282427916329884</v>
      </c>
      <c r="AW130" s="5">
        <v>0</v>
      </c>
      <c r="AX130" s="5">
        <v>10.07</v>
      </c>
      <c r="AY130" s="5">
        <v>4.8221415500000003E-2</v>
      </c>
      <c r="AZ130">
        <v>33.804000000000002</v>
      </c>
    </row>
    <row r="131" spans="1:52" x14ac:dyDescent="0.15">
      <c r="A131" s="2">
        <v>1979.25</v>
      </c>
      <c r="B131" s="5">
        <v>6440.7999206034137</v>
      </c>
      <c r="C131" s="16">
        <v>40.304000000000002</v>
      </c>
      <c r="D131" s="5">
        <v>1561.5</v>
      </c>
      <c r="E131" s="5">
        <v>3981.1840293712712</v>
      </c>
      <c r="F131" s="5">
        <v>0.57083629099474942</v>
      </c>
      <c r="G131" s="5">
        <v>0.77783401908738548</v>
      </c>
      <c r="H131" s="5">
        <v>0.59587065017584928</v>
      </c>
      <c r="I131" s="5">
        <v>101.17666666666666</v>
      </c>
      <c r="J131" s="5">
        <v>77.524131774902344</v>
      </c>
      <c r="K131" s="6">
        <v>4958.3577306233337</v>
      </c>
      <c r="L131" s="7">
        <v>4.7528107830000001</v>
      </c>
      <c r="M131" s="20">
        <v>-2.7253400000000001E-2</v>
      </c>
      <c r="N131" s="5">
        <v>5.7</v>
      </c>
      <c r="O131" s="13">
        <v>5956</v>
      </c>
      <c r="P131" s="5">
        <v>3.8534472644219921E-2</v>
      </c>
      <c r="Q131" s="6">
        <f t="shared" si="1"/>
        <v>0.83382645315789472</v>
      </c>
      <c r="R131" s="5">
        <v>0.48588769936895598</v>
      </c>
      <c r="S131" s="5">
        <v>-5.2095623686909676E-3</v>
      </c>
      <c r="T131" s="5">
        <v>-7.004887331277132E-3</v>
      </c>
      <c r="U131" s="5">
        <v>-1.3088128525331599</v>
      </c>
      <c r="V131" s="5">
        <v>-0.80235413066875005</v>
      </c>
      <c r="W131" s="5">
        <v>-1.4286958783219399</v>
      </c>
      <c r="X131" s="5">
        <v>-0.385924875</v>
      </c>
      <c r="Y131" s="8">
        <v>5474</v>
      </c>
      <c r="Z131" s="17">
        <v>71.400000000000006</v>
      </c>
      <c r="AA131" s="6">
        <v>10.18</v>
      </c>
      <c r="AB131" s="5">
        <v>2.1761321440209327E-2</v>
      </c>
      <c r="AC131" s="5">
        <v>3.2889423476823117E-2</v>
      </c>
      <c r="AD131" s="5">
        <v>0.41309254560361292</v>
      </c>
      <c r="AE131" s="5">
        <v>0.32919185716872484</v>
      </c>
      <c r="AF131" s="5">
        <v>4.7251345257742695E-2</v>
      </c>
      <c r="AG131" s="5">
        <v>3.7251420296729225E-2</v>
      </c>
      <c r="AH131" s="5">
        <v>54.533333333333339</v>
      </c>
      <c r="AI131" s="5">
        <v>135</v>
      </c>
      <c r="AJ131" s="5">
        <v>38.393999999999998</v>
      </c>
      <c r="AK131" s="8">
        <v>373384.61538461538</v>
      </c>
      <c r="AL131" s="5">
        <v>2.5587915999999999E-2</v>
      </c>
      <c r="AM131" s="5">
        <v>0.20085720829442752</v>
      </c>
      <c r="AN131" s="5">
        <v>36</v>
      </c>
      <c r="AO131" s="5">
        <v>0.31</v>
      </c>
      <c r="AP131" s="18">
        <v>1</v>
      </c>
      <c r="AQ131" s="5">
        <v>18.704953314659196</v>
      </c>
      <c r="AR131" s="5">
        <v>10.4</v>
      </c>
      <c r="AT131" s="5">
        <v>0.20085720829442752</v>
      </c>
      <c r="AW131" s="5">
        <v>0</v>
      </c>
      <c r="AX131" s="5">
        <v>10.18</v>
      </c>
      <c r="AY131" s="5">
        <v>3.4063197999999999E-3</v>
      </c>
      <c r="AZ131">
        <v>34.728000000000002</v>
      </c>
    </row>
    <row r="132" spans="1:52" x14ac:dyDescent="0.15">
      <c r="A132" s="2">
        <v>1979.5</v>
      </c>
      <c r="B132" s="5">
        <v>6487.0642536135065</v>
      </c>
      <c r="C132" s="16">
        <v>41.164999999999999</v>
      </c>
      <c r="D132" s="5">
        <v>1616</v>
      </c>
      <c r="E132" s="5">
        <v>4020.5005722247097</v>
      </c>
      <c r="F132" s="5">
        <v>0.5670987223313918</v>
      </c>
      <c r="G132" s="5">
        <v>0.77968083081984696</v>
      </c>
      <c r="H132" s="5">
        <v>0.58262511987852716</v>
      </c>
      <c r="I132" s="5">
        <v>106.23333333333335</v>
      </c>
      <c r="J132" s="5">
        <v>84.188385009765625</v>
      </c>
      <c r="K132" s="6">
        <v>4946.1940158333337</v>
      </c>
      <c r="L132" s="7">
        <v>4.7011497963333335</v>
      </c>
      <c r="M132" s="20">
        <v>0.88954710000000004</v>
      </c>
      <c r="N132" s="5">
        <v>5.9</v>
      </c>
      <c r="O132" s="13">
        <v>6168.666666666667</v>
      </c>
      <c r="P132" s="5">
        <v>4.1255718070619639E-2</v>
      </c>
      <c r="Q132" s="6">
        <f t="shared" si="1"/>
        <v>0.79680505022598869</v>
      </c>
      <c r="R132" s="5">
        <v>0.48540046422273969</v>
      </c>
      <c r="S132" s="5">
        <v>2.4144276976585388E-2</v>
      </c>
      <c r="T132" s="5">
        <v>5.7065021246671677E-3</v>
      </c>
      <c r="U132" s="5">
        <v>-0.86405767099671504</v>
      </c>
      <c r="V132" s="5">
        <v>-1.1805751429968301</v>
      </c>
      <c r="W132" s="5">
        <v>0.63510219011272995</v>
      </c>
      <c r="X132" s="5">
        <v>-1.0623596749999999</v>
      </c>
      <c r="Y132" s="8">
        <v>5521</v>
      </c>
      <c r="Z132" s="17">
        <v>73.7</v>
      </c>
      <c r="AA132" s="6">
        <v>10.946666666666667</v>
      </c>
      <c r="AB132" s="5">
        <v>2.1783623572806401E-2</v>
      </c>
      <c r="AC132" s="5">
        <v>3.1903549886391665E-2</v>
      </c>
      <c r="AD132" s="5">
        <v>0.40111496790799883</v>
      </c>
      <c r="AE132" s="5">
        <v>0.30405994641308559</v>
      </c>
      <c r="AF132" s="5">
        <v>4.879784009909819E-2</v>
      </c>
      <c r="AG132" s="5">
        <v>3.7281181346462251E-2</v>
      </c>
      <c r="AH132" s="5">
        <v>49.166666666666664</v>
      </c>
      <c r="AI132" s="5">
        <v>131</v>
      </c>
      <c r="AJ132" s="5">
        <v>39.234000000000002</v>
      </c>
      <c r="AK132" s="8">
        <v>386230.76923076925</v>
      </c>
      <c r="AL132" s="5">
        <v>7.6145171999999997E-2</v>
      </c>
      <c r="AM132" s="5">
        <v>0.19993638603189826</v>
      </c>
      <c r="AN132" s="5">
        <v>53</v>
      </c>
      <c r="AO132" s="5">
        <v>0.26</v>
      </c>
      <c r="AP132" s="18">
        <v>1.1000000000000001</v>
      </c>
      <c r="AQ132" s="5">
        <v>18.737408412483042</v>
      </c>
      <c r="AR132" s="5">
        <v>9.9</v>
      </c>
      <c r="AT132" s="5">
        <v>0.19993638603189826</v>
      </c>
      <c r="AW132" s="5">
        <v>0</v>
      </c>
      <c r="AX132" s="5">
        <v>10.95</v>
      </c>
      <c r="AY132" s="5">
        <v>5.3533255799999999E-2</v>
      </c>
      <c r="AZ132">
        <v>35.590000000000003</v>
      </c>
    </row>
    <row r="133" spans="1:52" x14ac:dyDescent="0.15">
      <c r="A133" s="2">
        <v>1979.75</v>
      </c>
      <c r="B133" s="5">
        <v>6503.8346115371796</v>
      </c>
      <c r="C133" s="16">
        <v>41.985999999999997</v>
      </c>
      <c r="D133" s="5">
        <v>1659.5</v>
      </c>
      <c r="E133" s="5">
        <v>4031.3373011053081</v>
      </c>
      <c r="F133" s="5">
        <v>0.56353174798697114</v>
      </c>
      <c r="G133" s="5">
        <v>0.77631637989177882</v>
      </c>
      <c r="H133" s="5">
        <v>0.58132277690814949</v>
      </c>
      <c r="I133" s="5">
        <v>105.33333333333333</v>
      </c>
      <c r="J133" s="5">
        <v>83.7471923828125</v>
      </c>
      <c r="K133" s="6">
        <v>4906.3649975066664</v>
      </c>
      <c r="L133" s="7">
        <v>4.6322684806666672</v>
      </c>
      <c r="M133" s="20">
        <v>9.9331500000000003E-2</v>
      </c>
      <c r="N133" s="5">
        <v>6</v>
      </c>
      <c r="O133" s="13">
        <v>6286.333333333333</v>
      </c>
      <c r="P133" s="5">
        <v>4.0490916881202495E-2</v>
      </c>
      <c r="Q133" s="6">
        <f t="shared" si="1"/>
        <v>0.7720447467777779</v>
      </c>
      <c r="R133" s="5">
        <v>0.47041011361978291</v>
      </c>
      <c r="S133" s="5">
        <v>-4.2617302387952805E-2</v>
      </c>
      <c r="T133" s="5">
        <v>-1.397035364061594E-2</v>
      </c>
      <c r="U133" s="5">
        <v>-0.61363377074557601</v>
      </c>
      <c r="V133" s="5">
        <v>-1.8611676814965299</v>
      </c>
      <c r="W133" s="5">
        <v>-1.54428925731889</v>
      </c>
      <c r="X133" s="5">
        <v>-1.1103635730000001</v>
      </c>
      <c r="Y133" s="8">
        <v>5533</v>
      </c>
      <c r="Z133" s="17">
        <v>76.033000000000001</v>
      </c>
      <c r="AA133" s="6">
        <v>13.576666666666666</v>
      </c>
      <c r="AB133" s="5">
        <v>2.1337533375805347E-2</v>
      </c>
      <c r="AC133" s="5">
        <v>3.1391733372471607E-2</v>
      </c>
      <c r="AD133" s="5">
        <v>0.38804504600884265</v>
      </c>
      <c r="AE133" s="5">
        <v>0.29987461448334202</v>
      </c>
      <c r="AF133" s="5">
        <v>4.7260284326719575E-2</v>
      </c>
      <c r="AG133" s="5">
        <v>3.6943510321818057E-2</v>
      </c>
      <c r="AH133" s="5">
        <v>51.166666666666664</v>
      </c>
      <c r="AI133" s="5">
        <v>120</v>
      </c>
      <c r="AJ133" s="5">
        <v>39.962000000000003</v>
      </c>
      <c r="AK133" s="8">
        <v>415615.38461538462</v>
      </c>
      <c r="AL133" s="5">
        <v>6.7821621999999998E-2</v>
      </c>
      <c r="AM133" s="5">
        <v>0.20171519984763184</v>
      </c>
      <c r="AN133" s="5">
        <v>48</v>
      </c>
      <c r="AO133" s="5">
        <v>0.36</v>
      </c>
      <c r="AP133" s="18">
        <v>1.28</v>
      </c>
      <c r="AQ133" s="5">
        <v>18.75521262604121</v>
      </c>
      <c r="AR133" s="5">
        <v>9.8000000000000007</v>
      </c>
      <c r="AT133" s="5">
        <v>0.20171519984763184</v>
      </c>
      <c r="AW133" s="5">
        <v>0</v>
      </c>
      <c r="AX133" s="5">
        <v>13.58</v>
      </c>
      <c r="AY133" s="5">
        <v>-2.3850957799999999E-2</v>
      </c>
      <c r="AZ133">
        <v>36.451000000000001</v>
      </c>
    </row>
    <row r="134" spans="1:52" x14ac:dyDescent="0.15">
      <c r="A134" s="2">
        <v>1980</v>
      </c>
      <c r="B134" s="5">
        <v>6524.8839216967262</v>
      </c>
      <c r="C134" s="16">
        <v>42.859000000000002</v>
      </c>
      <c r="D134" s="5">
        <v>1706.5</v>
      </c>
      <c r="E134" s="5">
        <v>4024.9540072644932</v>
      </c>
      <c r="F134" s="5">
        <v>0.56271337358718965</v>
      </c>
      <c r="G134" s="5">
        <v>0.77117307263469992</v>
      </c>
      <c r="H134" s="5">
        <v>0.60287202516553928</v>
      </c>
      <c r="I134" s="5">
        <v>110.3</v>
      </c>
      <c r="J134" s="5">
        <v>88.632598876953125</v>
      </c>
      <c r="K134" s="6">
        <v>4569.4657009399998</v>
      </c>
      <c r="L134" s="7">
        <v>4.2878619019999995</v>
      </c>
      <c r="M134" s="20">
        <v>1.8135509999999999</v>
      </c>
      <c r="N134" s="5">
        <v>6.3</v>
      </c>
      <c r="O134" s="13">
        <v>6704.666666666667</v>
      </c>
      <c r="P134" s="5">
        <v>4.1197533735038545E-2</v>
      </c>
      <c r="Q134" s="6">
        <f t="shared" si="1"/>
        <v>0.6806130003174603</v>
      </c>
      <c r="R134" s="5">
        <v>0.44403868427652116</v>
      </c>
      <c r="S134" s="5">
        <v>2.3926384747028351E-2</v>
      </c>
      <c r="T134" s="5">
        <v>6.2234788201749325E-3</v>
      </c>
      <c r="U134" s="5">
        <v>1.2527644361886801</v>
      </c>
      <c r="V134" s="5">
        <v>-0.40586912592735902</v>
      </c>
      <c r="W134" s="5">
        <v>-1.8727331010644399</v>
      </c>
      <c r="X134" s="5">
        <v>2.4740543169999998</v>
      </c>
      <c r="Y134" s="8">
        <v>5515</v>
      </c>
      <c r="Z134" s="17">
        <v>79.033000000000001</v>
      </c>
      <c r="AA134" s="6">
        <v>15.046666666666667</v>
      </c>
      <c r="AB134" s="5">
        <v>2.2865505961408555E-2</v>
      </c>
      <c r="AC134" s="5">
        <v>3.1068443732137713E-2</v>
      </c>
      <c r="AD134" s="5">
        <v>0.35617310241643052</v>
      </c>
      <c r="AE134" s="5">
        <v>0.30797802766423149</v>
      </c>
      <c r="AF134" s="5">
        <v>4.6753054558915708E-2</v>
      </c>
      <c r="AG134" s="5">
        <v>3.7511122497275735E-2</v>
      </c>
      <c r="AH134" s="5">
        <v>52.366666666666667</v>
      </c>
      <c r="AI134" s="5">
        <v>127</v>
      </c>
      <c r="AJ134" s="5">
        <v>40.801000000000002</v>
      </c>
      <c r="AK134" s="8">
        <v>422923.07692307694</v>
      </c>
      <c r="AL134" s="5">
        <v>0.38698034999999997</v>
      </c>
      <c r="AM134" s="5">
        <v>0.20420931800346964</v>
      </c>
      <c r="AN134" s="5">
        <v>41</v>
      </c>
      <c r="AO134" s="5">
        <v>0.36</v>
      </c>
      <c r="AP134" s="18">
        <v>1.34</v>
      </c>
      <c r="AQ134" s="5">
        <v>18.602859552931253</v>
      </c>
      <c r="AR134" s="5">
        <v>10.1</v>
      </c>
      <c r="AT134" s="5">
        <v>0.20420931800346964</v>
      </c>
      <c r="AW134" s="5">
        <v>1</v>
      </c>
      <c r="AX134" s="5">
        <v>15.05</v>
      </c>
      <c r="AY134" s="5">
        <v>-6.9787788099999998E-2</v>
      </c>
      <c r="AZ134">
        <v>37.545999999999999</v>
      </c>
    </row>
    <row r="135" spans="1:52" x14ac:dyDescent="0.15">
      <c r="A135" s="2">
        <v>1980.25</v>
      </c>
      <c r="B135" s="5">
        <v>6392.465753424658</v>
      </c>
      <c r="C135" s="16">
        <v>43.8</v>
      </c>
      <c r="D135" s="5">
        <v>1708.9</v>
      </c>
      <c r="E135" s="5">
        <v>3934.384712789225</v>
      </c>
      <c r="F135" s="5">
        <v>0.54158873544490427</v>
      </c>
      <c r="G135" s="5">
        <v>0.74817036208554499</v>
      </c>
      <c r="H135" s="5">
        <v>0.59439533182728699</v>
      </c>
      <c r="I135" s="5">
        <v>108.43333333333332</v>
      </c>
      <c r="J135" s="5">
        <v>90.181381225585938</v>
      </c>
      <c r="K135" s="6">
        <v>3768.8627832866664</v>
      </c>
      <c r="L135" s="7">
        <v>3.5301674296666667</v>
      </c>
      <c r="M135" s="20">
        <v>-4.0587739999999997</v>
      </c>
      <c r="N135" s="5">
        <v>7.3</v>
      </c>
      <c r="O135" s="13">
        <v>7813.333333333333</v>
      </c>
      <c r="P135" s="5">
        <v>4.5033315652484751E-2</v>
      </c>
      <c r="Q135" s="6">
        <f t="shared" si="1"/>
        <v>0.48358457940639271</v>
      </c>
      <c r="R135" s="5">
        <v>0.41070360298335284</v>
      </c>
      <c r="S135" s="5">
        <v>-3.2743386924266815E-2</v>
      </c>
      <c r="T135" s="5">
        <v>-2.2154657170176506E-2</v>
      </c>
      <c r="U135" s="5">
        <v>-1.66634874191147</v>
      </c>
      <c r="V135" s="5">
        <v>0.13713569638280501</v>
      </c>
      <c r="W135" s="5">
        <v>-1.2196808213598</v>
      </c>
      <c r="X135" s="5">
        <v>0.95243519600000004</v>
      </c>
      <c r="Y135" s="8">
        <v>5425</v>
      </c>
      <c r="Z135" s="17">
        <v>81.7</v>
      </c>
      <c r="AA135" s="6">
        <v>12.686666666666667</v>
      </c>
      <c r="AB135" s="5">
        <v>2.7834438720761284E-2</v>
      </c>
      <c r="AC135" s="5">
        <v>3.0012577376985889E-2</v>
      </c>
      <c r="AD135" s="5">
        <v>0.34255562175211768</v>
      </c>
      <c r="AE135" s="5">
        <v>0.2660770856869964</v>
      </c>
      <c r="AF135" s="5">
        <v>4.3802121226692463E-2</v>
      </c>
      <c r="AG135" s="5">
        <v>3.8192213656716517E-2</v>
      </c>
      <c r="AH135" s="5">
        <v>46.733333333333327</v>
      </c>
      <c r="AI135" s="5">
        <v>88</v>
      </c>
      <c r="AJ135" s="5">
        <v>41.771999999999998</v>
      </c>
      <c r="AK135" s="8">
        <v>586615.38461538462</v>
      </c>
      <c r="AL135" s="5">
        <v>0.19312096000000001</v>
      </c>
      <c r="AM135" s="5">
        <v>0.2001110708282933</v>
      </c>
      <c r="AN135" s="5">
        <v>58</v>
      </c>
      <c r="AO135" s="5">
        <v>0.62</v>
      </c>
      <c r="AP135" s="18">
        <v>2.16</v>
      </c>
      <c r="AQ135" s="5">
        <v>18.271489188086495</v>
      </c>
      <c r="AR135" s="5">
        <v>11.3</v>
      </c>
      <c r="AT135" s="5">
        <v>0.2001110708282933</v>
      </c>
      <c r="AW135" s="5">
        <v>1</v>
      </c>
      <c r="AX135" s="5">
        <v>12.69</v>
      </c>
      <c r="AY135" s="5">
        <v>9.5012806899999996E-2</v>
      </c>
      <c r="AZ135">
        <v>38.463999999999999</v>
      </c>
    </row>
    <row r="136" spans="1:52" x14ac:dyDescent="0.15">
      <c r="A136" s="2">
        <v>1980.5</v>
      </c>
      <c r="B136" s="5">
        <v>6382.7887877164794</v>
      </c>
      <c r="C136" s="16">
        <v>44.808</v>
      </c>
      <c r="D136" s="5">
        <v>1767.7</v>
      </c>
      <c r="E136" s="5">
        <v>3976.9173659699882</v>
      </c>
      <c r="F136" s="5">
        <v>0.54224220742728124</v>
      </c>
      <c r="G136" s="5">
        <v>0.75169288945614909</v>
      </c>
      <c r="H136" s="5">
        <v>0.58927336596859692</v>
      </c>
      <c r="I136" s="5">
        <v>123.26666666666667</v>
      </c>
      <c r="J136" s="5">
        <v>103.39353942871094</v>
      </c>
      <c r="K136" s="6">
        <v>3775.3757884199999</v>
      </c>
      <c r="L136" s="7">
        <v>3.5244273200000005</v>
      </c>
      <c r="M136" s="20">
        <v>1.164973</v>
      </c>
      <c r="N136" s="5">
        <v>7.7</v>
      </c>
      <c r="O136" s="13">
        <v>8221.6666666666661</v>
      </c>
      <c r="P136" s="5">
        <v>4.1514877010683508E-2</v>
      </c>
      <c r="Q136" s="6">
        <f t="shared" si="1"/>
        <v>0.45771783376623382</v>
      </c>
      <c r="R136" s="5">
        <v>0.4083417638474951</v>
      </c>
      <c r="S136" s="5">
        <v>0.12098599970340729</v>
      </c>
      <c r="T136" s="5">
        <v>3.522786870598793E-2</v>
      </c>
      <c r="U136" s="5">
        <v>1.14110124832367</v>
      </c>
      <c r="V136" s="5">
        <v>3.28477153199296</v>
      </c>
      <c r="W136" s="5">
        <v>3.02416531110942</v>
      </c>
      <c r="X136" s="5">
        <v>1.5902873200000001</v>
      </c>
      <c r="Y136" s="8">
        <v>5396</v>
      </c>
      <c r="Z136" s="17">
        <v>83.233000000000004</v>
      </c>
      <c r="AA136" s="6">
        <v>9.836666666666666</v>
      </c>
      <c r="AB136" s="5">
        <v>2.5768886150399212E-2</v>
      </c>
      <c r="AC136" s="5">
        <v>3.0311280092647205E-2</v>
      </c>
      <c r="AD136" s="5">
        <v>0.3403442410548459</v>
      </c>
      <c r="AE136" s="5">
        <v>0.25714155722362114</v>
      </c>
      <c r="AF136" s="5">
        <v>4.5025218384036413E-2</v>
      </c>
      <c r="AG136" s="5">
        <v>3.8346497585235888E-2</v>
      </c>
      <c r="AH136" s="5">
        <v>55.4</v>
      </c>
      <c r="AI136" s="5">
        <v>111</v>
      </c>
      <c r="AJ136" s="5">
        <v>42.704999999999998</v>
      </c>
      <c r="AK136" s="8">
        <v>523769.23076923075</v>
      </c>
      <c r="AL136" s="5">
        <v>0.36853420999999997</v>
      </c>
      <c r="AM136" s="5">
        <v>0.19845441687978715</v>
      </c>
      <c r="AN136" s="5">
        <v>29</v>
      </c>
      <c r="AO136" s="5">
        <v>0.62</v>
      </c>
      <c r="AP136" s="18">
        <v>1.59</v>
      </c>
      <c r="AQ136" s="5">
        <v>18.482967561073288</v>
      </c>
      <c r="AR136" s="5">
        <v>11.4</v>
      </c>
      <c r="AT136" s="5">
        <v>0.19845441687978715</v>
      </c>
      <c r="AW136" s="5">
        <v>0</v>
      </c>
      <c r="AX136" s="5">
        <v>9.84</v>
      </c>
      <c r="AY136" s="5">
        <v>9.5138199399999998E-2</v>
      </c>
      <c r="AZ136">
        <v>39.363999999999997</v>
      </c>
    </row>
    <row r="137" spans="1:52" x14ac:dyDescent="0.15">
      <c r="A137" s="2">
        <v>1980.75</v>
      </c>
      <c r="B137" s="5">
        <v>6501.1075880641101</v>
      </c>
      <c r="C137" s="16">
        <v>46.045999999999999</v>
      </c>
      <c r="D137" s="5">
        <v>1835.4</v>
      </c>
      <c r="E137" s="5">
        <v>4029.6836235097812</v>
      </c>
      <c r="F137" s="5">
        <v>0.55745810390722683</v>
      </c>
      <c r="G137" s="5">
        <v>0.77598754294598782</v>
      </c>
      <c r="H137" s="5">
        <v>0.58197907611057065</v>
      </c>
      <c r="I137" s="5">
        <v>133.13333333333333</v>
      </c>
      <c r="J137" s="5">
        <v>114.71120452880859</v>
      </c>
      <c r="K137" s="6">
        <v>3965.6142068700005</v>
      </c>
      <c r="L137" s="7">
        <v>3.6908904993333334</v>
      </c>
      <c r="M137" s="20">
        <v>2.4745370000000002</v>
      </c>
      <c r="N137" s="5">
        <v>7.4</v>
      </c>
      <c r="O137" s="13">
        <v>7943</v>
      </c>
      <c r="P137" s="5">
        <v>4.0074478885446685E-2</v>
      </c>
      <c r="Q137" s="6">
        <f t="shared" si="1"/>
        <v>0.49876898639639639</v>
      </c>
      <c r="R137" s="5">
        <v>0.40173523556668106</v>
      </c>
      <c r="S137" s="5">
        <v>-3.0550342053174973E-2</v>
      </c>
      <c r="T137" s="5">
        <v>-2.5991809088736773E-3</v>
      </c>
      <c r="U137" s="5">
        <v>1.050651110082</v>
      </c>
      <c r="V137" s="5">
        <v>-6.70178284736508</v>
      </c>
      <c r="W137" s="5">
        <v>-3.54120721566811</v>
      </c>
      <c r="X137" s="5">
        <v>0.13128709799999999</v>
      </c>
      <c r="Y137" s="8">
        <v>5402</v>
      </c>
      <c r="Z137" s="17">
        <v>85.566999999999993</v>
      </c>
      <c r="AA137" s="6">
        <v>15.853333333333333</v>
      </c>
      <c r="AB137" s="5">
        <v>2.3243799046503182E-2</v>
      </c>
      <c r="AC137" s="5">
        <v>3.1245916764826753E-2</v>
      </c>
      <c r="AD137" s="5">
        <v>0.34639443235994682</v>
      </c>
      <c r="AE137" s="5">
        <v>0.25629822920518891</v>
      </c>
      <c r="AF137" s="5">
        <v>4.445528015901612E-2</v>
      </c>
      <c r="AG137" s="5">
        <v>3.908292287565001E-2</v>
      </c>
      <c r="AH137" s="5">
        <v>68.733333333333334</v>
      </c>
      <c r="AI137" s="5">
        <v>113</v>
      </c>
      <c r="AJ137" s="5">
        <v>43.817999999999998</v>
      </c>
      <c r="AK137" s="8">
        <v>419615.38461538462</v>
      </c>
      <c r="AL137" s="5">
        <v>0.45138782</v>
      </c>
      <c r="AM137" s="5">
        <v>0.19865951091856504</v>
      </c>
      <c r="AN137" s="5">
        <v>10</v>
      </c>
      <c r="AO137" s="5">
        <v>0.6</v>
      </c>
      <c r="AP137" s="18">
        <v>1.84</v>
      </c>
      <c r="AQ137" s="5">
        <v>18.648032723022986</v>
      </c>
      <c r="AR137" s="5">
        <v>11.4</v>
      </c>
      <c r="AT137" s="5">
        <v>0.19865951091856504</v>
      </c>
      <c r="AW137" s="5">
        <v>0</v>
      </c>
      <c r="AX137" s="5">
        <v>15.85</v>
      </c>
      <c r="AY137" s="5">
        <v>6.9394880699999995E-2</v>
      </c>
      <c r="AZ137">
        <v>40.338000000000001</v>
      </c>
    </row>
    <row r="138" spans="1:52" x14ac:dyDescent="0.15">
      <c r="A138" s="2">
        <v>1981</v>
      </c>
      <c r="B138" s="5">
        <v>6635.7318416814987</v>
      </c>
      <c r="C138" s="16">
        <v>47.195999999999998</v>
      </c>
      <c r="D138" s="5">
        <v>1890.7</v>
      </c>
      <c r="E138" s="5">
        <v>4050.7766470273168</v>
      </c>
      <c r="F138" s="5">
        <v>0.56802984237174514</v>
      </c>
      <c r="G138" s="5">
        <v>0.79713043678957085</v>
      </c>
      <c r="H138" s="5">
        <v>0.5948494220592494</v>
      </c>
      <c r="I138" s="5">
        <v>131.53333333333333</v>
      </c>
      <c r="J138" s="5">
        <v>114.32862091064453</v>
      </c>
      <c r="K138" s="6">
        <v>3871.9885761000005</v>
      </c>
      <c r="L138" s="7">
        <v>3.5760883063333337</v>
      </c>
      <c r="M138" s="20">
        <v>-0.42919629999999998</v>
      </c>
      <c r="N138" s="5">
        <v>7.4</v>
      </c>
      <c r="O138" s="13">
        <v>8034.666666666667</v>
      </c>
      <c r="P138" s="5">
        <v>4.1123605086338999E-2</v>
      </c>
      <c r="Q138" s="6">
        <f t="shared" si="1"/>
        <v>0.48325517653153155</v>
      </c>
      <c r="R138" s="5">
        <v>0.41495112924843819</v>
      </c>
      <c r="S138" s="5">
        <v>-7.5580373406410217E-2</v>
      </c>
      <c r="T138" s="5">
        <v>-1.8968800082802773E-2</v>
      </c>
      <c r="U138" s="5">
        <v>-1.8407783545112499</v>
      </c>
      <c r="V138" s="5">
        <v>-0.17781041581000101</v>
      </c>
      <c r="W138" s="5">
        <v>0.122936609968564</v>
      </c>
      <c r="X138" s="5">
        <v>-0.47538419500000001</v>
      </c>
      <c r="Y138" s="8">
        <v>5439</v>
      </c>
      <c r="Z138" s="17">
        <v>87.933000000000007</v>
      </c>
      <c r="AA138" s="6">
        <v>16.57</v>
      </c>
      <c r="AB138" s="5">
        <v>2.2414715638810031E-2</v>
      </c>
      <c r="AC138" s="5">
        <v>2.7479981727169315E-2</v>
      </c>
      <c r="AD138" s="5">
        <v>0.31741015389819283</v>
      </c>
      <c r="AE138" s="5">
        <v>0.25777141397776143</v>
      </c>
      <c r="AF138" s="5">
        <v>4.3460509952230962E-2</v>
      </c>
      <c r="AG138" s="5">
        <v>3.9837791642860665E-2</v>
      </c>
      <c r="AH138" s="5">
        <v>65.3</v>
      </c>
      <c r="AI138" s="5">
        <v>109</v>
      </c>
      <c r="AJ138" s="5">
        <v>44.972000000000001</v>
      </c>
      <c r="AK138" s="8">
        <v>416153.84615384613</v>
      </c>
      <c r="AL138" s="5">
        <v>0.44434481999999997</v>
      </c>
      <c r="AM138" s="5">
        <v>0.20019228301151767</v>
      </c>
      <c r="AN138" s="5">
        <v>24</v>
      </c>
      <c r="AO138" s="5">
        <v>0.43</v>
      </c>
      <c r="AP138" s="18">
        <v>2.09</v>
      </c>
      <c r="AQ138" s="5">
        <v>18.647202426080366</v>
      </c>
      <c r="AR138" s="5">
        <v>10.8</v>
      </c>
      <c r="AT138" s="5">
        <v>0.20019228301151767</v>
      </c>
      <c r="AU138" s="5">
        <v>9.5192251482334456E-4</v>
      </c>
      <c r="AW138" s="5">
        <v>0</v>
      </c>
      <c r="AX138" s="5">
        <v>16.57</v>
      </c>
      <c r="AY138" s="5">
        <v>-2.4346875300000001E-2</v>
      </c>
      <c r="AZ138">
        <v>41.384</v>
      </c>
    </row>
    <row r="139" spans="1:52" x14ac:dyDescent="0.15">
      <c r="A139" s="2">
        <v>1981.25</v>
      </c>
      <c r="B139" s="5">
        <v>6587.4253863272388</v>
      </c>
      <c r="C139" s="16">
        <v>48.081000000000003</v>
      </c>
      <c r="D139" s="5">
        <v>1921.9</v>
      </c>
      <c r="E139" s="5">
        <v>4050.0273949508996</v>
      </c>
      <c r="F139" s="5">
        <v>0.56002821231349331</v>
      </c>
      <c r="G139" s="5">
        <v>0.78799028726840536</v>
      </c>
      <c r="H139" s="5">
        <v>0.58501810520810904</v>
      </c>
      <c r="I139" s="5">
        <v>132.80000000000001</v>
      </c>
      <c r="J139" s="5">
        <v>117.90766906738281</v>
      </c>
      <c r="K139" s="6">
        <v>3861.1842413400004</v>
      </c>
      <c r="L139" s="7">
        <v>3.5473877583333331</v>
      </c>
      <c r="M139" s="20">
        <v>1.525954</v>
      </c>
      <c r="N139" s="5">
        <v>7.4</v>
      </c>
      <c r="O139" s="13">
        <v>8047</v>
      </c>
      <c r="P139" s="5">
        <v>4.2002448888809045E-2</v>
      </c>
      <c r="Q139" s="6">
        <f t="shared" si="1"/>
        <v>0.47937672409909904</v>
      </c>
      <c r="R139" s="5">
        <v>0.4165872223152764</v>
      </c>
      <c r="S139" s="5">
        <v>1.6841407865285873E-2</v>
      </c>
      <c r="T139" s="5">
        <v>-1.0577024659141898E-3</v>
      </c>
      <c r="U139" s="5">
        <v>0.64883655945637797</v>
      </c>
      <c r="V139" s="5">
        <v>-0.98924912374863305</v>
      </c>
      <c r="W139" s="5">
        <v>-0.418052791917634</v>
      </c>
      <c r="X139" s="5">
        <v>0.48733330800000002</v>
      </c>
      <c r="Y139" s="8">
        <v>5450</v>
      </c>
      <c r="Z139" s="17">
        <v>89.766999999999996</v>
      </c>
      <c r="AA139" s="6">
        <v>17.78</v>
      </c>
      <c r="AB139" s="5">
        <v>2.4039108502470249E-2</v>
      </c>
      <c r="AC139" s="5">
        <v>3.0564084481047141E-2</v>
      </c>
      <c r="AD139" s="5">
        <v>0.32699485306579346</v>
      </c>
      <c r="AE139" s="5">
        <v>0.25927281648075984</v>
      </c>
      <c r="AF139" s="5">
        <v>4.3966497826486504E-2</v>
      </c>
      <c r="AG139" s="5">
        <v>3.7965010432165054E-2</v>
      </c>
      <c r="AH139" s="5">
        <v>67.899999999999991</v>
      </c>
      <c r="AI139" s="5">
        <v>112</v>
      </c>
      <c r="AJ139" s="5">
        <v>45.863</v>
      </c>
      <c r="AK139" s="8">
        <v>419615.38461538462</v>
      </c>
      <c r="AL139" s="5">
        <v>0.48704571000000002</v>
      </c>
      <c r="AM139" s="5">
        <v>0.19761792708093917</v>
      </c>
      <c r="AN139" s="5">
        <v>20</v>
      </c>
      <c r="AO139" s="5">
        <v>0.49</v>
      </c>
      <c r="AP139" s="18">
        <v>1.79</v>
      </c>
      <c r="AQ139" s="5">
        <v>18.677114741923504</v>
      </c>
      <c r="AR139" s="5">
        <v>10.9</v>
      </c>
      <c r="AT139" s="5">
        <v>0.19761792708093917</v>
      </c>
      <c r="AU139" s="5">
        <v>-1.0556662324006316E-2</v>
      </c>
      <c r="AW139" s="5">
        <v>0</v>
      </c>
      <c r="AX139" s="5">
        <v>17.78</v>
      </c>
      <c r="AY139" s="5">
        <v>-5.5345206399999999E-2</v>
      </c>
      <c r="AZ139">
        <v>42.078000000000003</v>
      </c>
    </row>
    <row r="140" spans="1:52" x14ac:dyDescent="0.15">
      <c r="A140" s="2">
        <v>1981.5</v>
      </c>
      <c r="B140" s="5">
        <v>6662.8529399746658</v>
      </c>
      <c r="C140" s="16">
        <v>48.945999999999998</v>
      </c>
      <c r="D140" s="5">
        <v>1961.2</v>
      </c>
      <c r="E140" s="5">
        <v>4066.264435736352</v>
      </c>
      <c r="F140" s="5">
        <v>0.57037235194420621</v>
      </c>
      <c r="G140" s="5">
        <v>0.80327692052070843</v>
      </c>
      <c r="H140" s="5">
        <v>0.60541155622377962</v>
      </c>
      <c r="I140" s="5">
        <v>125.66666666666667</v>
      </c>
      <c r="J140" s="5">
        <v>110.56886291503906</v>
      </c>
      <c r="K140" s="6">
        <v>3744.0381166100001</v>
      </c>
      <c r="L140" s="7">
        <v>3.4498058943333336</v>
      </c>
      <c r="M140" s="20">
        <v>-0.72185440000000001</v>
      </c>
      <c r="N140" s="5">
        <v>7.4</v>
      </c>
      <c r="O140" s="13">
        <v>8043</v>
      </c>
      <c r="P140" s="5">
        <v>4.3454115515244363E-2</v>
      </c>
      <c r="Q140" s="6">
        <f t="shared" si="1"/>
        <v>0.46618998572072073</v>
      </c>
      <c r="R140" s="5">
        <v>0.40147939947825001</v>
      </c>
      <c r="S140" s="5">
        <v>-0.10251159220933914</v>
      </c>
      <c r="T140" s="5">
        <v>-2.56390031427145E-2</v>
      </c>
      <c r="U140" s="5">
        <v>0.71139731970798503</v>
      </c>
      <c r="V140" s="5">
        <v>1.06380445731895</v>
      </c>
      <c r="W140" s="5">
        <v>2.4372469057815701E-2</v>
      </c>
      <c r="X140" s="5">
        <v>-0.163764561</v>
      </c>
      <c r="Y140" s="8">
        <v>5448</v>
      </c>
      <c r="Z140" s="17">
        <v>92.266999999999996</v>
      </c>
      <c r="AA140" s="6">
        <v>17.576666666666668</v>
      </c>
      <c r="AB140" s="5">
        <v>2.3988418039654891E-2</v>
      </c>
      <c r="AC140" s="5">
        <v>2.9839209723520776E-2</v>
      </c>
      <c r="AD140" s="5">
        <v>0.32104128009252081</v>
      </c>
      <c r="AE140" s="5">
        <v>0.27797105000738037</v>
      </c>
      <c r="AF140" s="5">
        <v>4.2890222355827755E-2</v>
      </c>
      <c r="AG140" s="5">
        <v>3.9316983036239449E-2</v>
      </c>
      <c r="AH140" s="5">
        <v>69.766666666666666</v>
      </c>
      <c r="AI140" s="5">
        <v>117</v>
      </c>
      <c r="AJ140" s="5">
        <v>46.725999999999999</v>
      </c>
      <c r="AK140" s="8">
        <v>451307.69230769231</v>
      </c>
      <c r="AL140" s="5">
        <v>0.6274246</v>
      </c>
      <c r="AM140" s="5">
        <v>0.20462313188948558</v>
      </c>
      <c r="AN140" s="5">
        <v>21</v>
      </c>
      <c r="AO140" s="5">
        <v>0.42</v>
      </c>
      <c r="AP140" s="18">
        <v>1.56</v>
      </c>
      <c r="AQ140" s="5">
        <v>18.491983381502891</v>
      </c>
      <c r="AR140" s="5">
        <v>12.2</v>
      </c>
      <c r="AT140" s="5">
        <v>0.20462313188948558</v>
      </c>
      <c r="AU140" s="5">
        <v>-2.0843387840323357E-2</v>
      </c>
      <c r="AW140" s="5">
        <v>1</v>
      </c>
      <c r="AX140" s="5">
        <v>17.579999999999998</v>
      </c>
      <c r="AY140" s="5">
        <v>-0.13938780540000001</v>
      </c>
      <c r="AZ140">
        <v>42.771999999999998</v>
      </c>
    </row>
    <row r="141" spans="1:52" x14ac:dyDescent="0.15">
      <c r="A141" s="2">
        <v>1981.75</v>
      </c>
      <c r="B141" s="5">
        <v>6585.0430178689612</v>
      </c>
      <c r="C141" s="16">
        <v>49.863</v>
      </c>
      <c r="D141" s="5">
        <v>1976.1</v>
      </c>
      <c r="E141" s="5">
        <v>4035.8222367453641</v>
      </c>
      <c r="F141" s="5">
        <v>0.55086884797140701</v>
      </c>
      <c r="G141" s="5">
        <v>0.78511698431121024</v>
      </c>
      <c r="H141" s="5">
        <v>0.59968331869858693</v>
      </c>
      <c r="I141" s="5">
        <v>122.16666666666667</v>
      </c>
      <c r="J141" s="5">
        <v>112.51589965820312</v>
      </c>
      <c r="K141" s="6">
        <v>3336.6503089466664</v>
      </c>
      <c r="L141" s="7">
        <v>3.0594784386666665</v>
      </c>
      <c r="M141" s="20">
        <v>-0.86303739999999995</v>
      </c>
      <c r="N141" s="5">
        <v>8.1999999999999993</v>
      </c>
      <c r="O141" s="13">
        <v>8980.6666666666661</v>
      </c>
      <c r="P141" s="5">
        <v>4.8829221531613419E-2</v>
      </c>
      <c r="Q141" s="6">
        <f t="shared" si="1"/>
        <v>0.37310712666666668</v>
      </c>
      <c r="R141" s="5">
        <v>0.40567276272615121</v>
      </c>
      <c r="S141" s="5">
        <v>1.9648578017950058E-3</v>
      </c>
      <c r="T141" s="5">
        <v>-7.1534579619765282E-3</v>
      </c>
      <c r="U141" s="5">
        <v>-0.96360736941012004</v>
      </c>
      <c r="V141" s="5">
        <v>2.4965877673148</v>
      </c>
      <c r="W141" s="5">
        <v>1.2395838443127101</v>
      </c>
      <c r="X141" s="5">
        <v>-0.43067950999999999</v>
      </c>
      <c r="Y141" s="8">
        <v>5454</v>
      </c>
      <c r="Z141" s="17">
        <v>93.766999999999996</v>
      </c>
      <c r="AA141" s="6">
        <v>13.586666666666666</v>
      </c>
      <c r="AB141" s="5">
        <v>2.8945214952226048E-2</v>
      </c>
      <c r="AC141" s="5">
        <v>2.8638441733078609E-2</v>
      </c>
      <c r="AD141" s="5">
        <v>0.32423534689853323</v>
      </c>
      <c r="AE141" s="5">
        <v>0.25874089923776145</v>
      </c>
      <c r="AF141" s="5">
        <v>4.2887890532790941E-2</v>
      </c>
      <c r="AG141" s="5">
        <v>4.160309340501931E-2</v>
      </c>
      <c r="AH141" s="5">
        <v>62.733333333333341</v>
      </c>
      <c r="AI141" s="5">
        <v>106</v>
      </c>
      <c r="AJ141" s="5">
        <v>47.533999999999999</v>
      </c>
      <c r="AK141" s="8">
        <v>516538.46153846156</v>
      </c>
      <c r="AL141" s="5">
        <v>0.31335592000000001</v>
      </c>
      <c r="AM141" s="5">
        <v>0.20804970458760982</v>
      </c>
      <c r="AN141" s="5">
        <v>43</v>
      </c>
      <c r="AO141" s="5">
        <v>0.48</v>
      </c>
      <c r="AP141" s="18">
        <v>2.06</v>
      </c>
      <c r="AQ141" s="5">
        <v>18.53112691077142</v>
      </c>
      <c r="AR141" s="5">
        <v>12.9</v>
      </c>
      <c r="AT141" s="5">
        <v>0.20804970458760982</v>
      </c>
      <c r="AU141" s="5">
        <v>-1.3784512609599453E-2</v>
      </c>
      <c r="AW141" s="5">
        <v>1</v>
      </c>
      <c r="AX141" s="5">
        <v>13.59</v>
      </c>
      <c r="AY141" s="5">
        <v>3.1759145599999997E-2</v>
      </c>
      <c r="AZ141">
        <v>43.427</v>
      </c>
    </row>
    <row r="142" spans="1:52" x14ac:dyDescent="0.15">
      <c r="A142" s="2">
        <v>1982</v>
      </c>
      <c r="B142" s="5">
        <v>6474.9510492276659</v>
      </c>
      <c r="C142" s="16">
        <v>50.561</v>
      </c>
      <c r="D142" s="5">
        <v>2014.4</v>
      </c>
      <c r="E142" s="5">
        <v>4062.600838980316</v>
      </c>
      <c r="F142" s="5">
        <v>0.53815881843977997</v>
      </c>
      <c r="G142" s="5">
        <v>0.7778631283779639</v>
      </c>
      <c r="H142" s="5">
        <v>0.60366245867834467</v>
      </c>
      <c r="I142" s="5">
        <v>114.2</v>
      </c>
      <c r="J142" s="5">
        <v>105.36970520019531</v>
      </c>
      <c r="K142" s="6">
        <v>3101.2639629533332</v>
      </c>
      <c r="L142" s="7">
        <v>2.8356141630000002</v>
      </c>
      <c r="M142" s="20">
        <v>0.61245300000000003</v>
      </c>
      <c r="N142" s="5">
        <v>8.8000000000000007</v>
      </c>
      <c r="O142" s="13">
        <v>9665.6666666666661</v>
      </c>
      <c r="P142" s="5">
        <v>4.7889508002111426E-2</v>
      </c>
      <c r="Q142" s="6">
        <f t="shared" si="1"/>
        <v>0.3222288821590909</v>
      </c>
      <c r="R142" s="5">
        <v>0.3727821823343424</v>
      </c>
      <c r="S142" s="5">
        <v>-4.480385035276413E-2</v>
      </c>
      <c r="T142" s="5">
        <v>-1.7488140612840652E-2</v>
      </c>
      <c r="U142" s="5">
        <v>-0.48186574937644899</v>
      </c>
      <c r="V142" s="5">
        <v>-1.1204709617105399</v>
      </c>
      <c r="W142" s="5">
        <v>-1.10675254349233</v>
      </c>
      <c r="X142" s="5">
        <v>-0.56660838099999999</v>
      </c>
      <c r="Y142" s="8">
        <v>5453</v>
      </c>
      <c r="Z142" s="17">
        <v>94.6</v>
      </c>
      <c r="AA142" s="6">
        <v>14.226666666666667</v>
      </c>
      <c r="AB142" s="5">
        <v>2.6788900520241538E-2</v>
      </c>
      <c r="AC142" s="5">
        <v>2.7708064306520629E-2</v>
      </c>
      <c r="AD142" s="5">
        <v>0.28478658098200355</v>
      </c>
      <c r="AE142" s="5">
        <v>0.24804412812069687</v>
      </c>
      <c r="AF142" s="5">
        <v>4.215785539619063E-2</v>
      </c>
      <c r="AG142" s="5">
        <v>4.2290496814429999E-2</v>
      </c>
      <c r="AH142" s="5">
        <v>58.800000000000004</v>
      </c>
      <c r="AI142" s="5">
        <v>114</v>
      </c>
      <c r="AJ142" s="5">
        <v>48.188000000000002</v>
      </c>
      <c r="AK142" s="8">
        <v>541307.69230769225</v>
      </c>
      <c r="AL142" s="5">
        <v>0.45855033000000001</v>
      </c>
      <c r="AM142" s="5">
        <v>0.2134406892854927</v>
      </c>
      <c r="AN142" s="5">
        <v>38</v>
      </c>
      <c r="AO142" s="5">
        <v>0.74</v>
      </c>
      <c r="AP142" s="18">
        <v>2.02</v>
      </c>
      <c r="AQ142" s="5">
        <v>18.685912614517267</v>
      </c>
      <c r="AR142" s="5">
        <v>12.3</v>
      </c>
      <c r="AT142" s="5">
        <v>0.2134406892854927</v>
      </c>
      <c r="AU142" s="5">
        <v>-1.4627543104948293E-2</v>
      </c>
      <c r="AW142" s="5">
        <v>1</v>
      </c>
      <c r="AX142" s="5">
        <v>14.23</v>
      </c>
      <c r="AY142" s="5">
        <v>-9.8520324500000006E-2</v>
      </c>
      <c r="AZ142">
        <v>43.978999999999999</v>
      </c>
    </row>
    <row r="143" spans="1:52" x14ac:dyDescent="0.15">
      <c r="A143" s="2">
        <v>1982.25</v>
      </c>
      <c r="B143" s="5">
        <v>6510.2599179206563</v>
      </c>
      <c r="C143" s="16">
        <v>51.17</v>
      </c>
      <c r="D143" s="5">
        <v>2041.1</v>
      </c>
      <c r="E143" s="5">
        <v>4077.6330509828995</v>
      </c>
      <c r="F143" s="5">
        <v>0.5363962965824346</v>
      </c>
      <c r="G143" s="5">
        <v>0.7773121001422677</v>
      </c>
      <c r="H143" s="5">
        <v>0.59820300750164934</v>
      </c>
      <c r="I143" s="5">
        <v>114.13333333333333</v>
      </c>
      <c r="J143" s="5">
        <v>104.64361572265625</v>
      </c>
      <c r="K143" s="6">
        <v>2806.442450486667</v>
      </c>
      <c r="L143" s="7">
        <v>2.5486086806666668</v>
      </c>
      <c r="M143" s="20">
        <v>-8.9147599999999994E-2</v>
      </c>
      <c r="N143" s="5">
        <v>9.4</v>
      </c>
      <c r="O143" s="13">
        <v>10372.333333333334</v>
      </c>
      <c r="P143" s="5">
        <v>4.6216438607080475E-2</v>
      </c>
      <c r="Q143" s="6">
        <f t="shared" si="1"/>
        <v>0.27112858304964538</v>
      </c>
      <c r="R143" s="5">
        <v>0.3476538389933051</v>
      </c>
      <c r="S143" s="5">
        <v>-9.5353759825229645E-3</v>
      </c>
      <c r="T143" s="5">
        <v>-1.9342690939083695E-3</v>
      </c>
      <c r="U143" s="5">
        <v>0.331678326331315</v>
      </c>
      <c r="V143" s="5">
        <v>-0.77900284657615504</v>
      </c>
      <c r="W143" s="5">
        <v>-0.65313192256484098</v>
      </c>
      <c r="X143" s="5">
        <v>6.3832789000000001E-2</v>
      </c>
      <c r="Y143" s="8">
        <v>5431</v>
      </c>
      <c r="Z143" s="17">
        <v>95.966999999999999</v>
      </c>
      <c r="AA143" s="6">
        <v>14.513333333333334</v>
      </c>
      <c r="AB143" s="5">
        <v>2.812918792574089E-2</v>
      </c>
      <c r="AC143" s="5">
        <v>2.6936179100746388E-2</v>
      </c>
      <c r="AD143" s="5">
        <v>0.27606342873835671</v>
      </c>
      <c r="AE143" s="5">
        <v>0.23121462517685956</v>
      </c>
      <c r="AF143" s="5">
        <v>4.0632943465363412E-2</v>
      </c>
      <c r="AG143" s="5">
        <v>4.2108513995181118E-2</v>
      </c>
      <c r="AH143" s="5">
        <v>59.133333333333333</v>
      </c>
      <c r="AI143" s="5">
        <v>100</v>
      </c>
      <c r="AJ143" s="5">
        <v>48.814</v>
      </c>
      <c r="AK143" s="8">
        <v>589615.38461538462</v>
      </c>
      <c r="AL143" s="5">
        <v>0.44504487999999998</v>
      </c>
      <c r="AM143" s="5">
        <v>0.21753202455201442</v>
      </c>
      <c r="AN143" s="5">
        <v>33</v>
      </c>
      <c r="AO143" s="5">
        <v>0.77</v>
      </c>
      <c r="AP143" s="18">
        <v>2.27</v>
      </c>
      <c r="AQ143" s="5">
        <v>18.656696769711704</v>
      </c>
      <c r="AR143" s="5">
        <v>12.5</v>
      </c>
      <c r="AT143" s="5">
        <v>0.21753202455201442</v>
      </c>
      <c r="AU143" s="5">
        <v>-1.6940861968868015E-2</v>
      </c>
      <c r="AW143" s="5">
        <v>1</v>
      </c>
      <c r="AX143" s="5">
        <v>14.51</v>
      </c>
      <c r="AY143" s="5">
        <v>-3.6830646799999998E-2</v>
      </c>
      <c r="AZ143">
        <v>44.402000000000001</v>
      </c>
    </row>
    <row r="144" spans="1:52" x14ac:dyDescent="0.15">
      <c r="A144" s="2">
        <v>1982.5</v>
      </c>
      <c r="B144" s="5">
        <v>6486.7936887125052</v>
      </c>
      <c r="C144" s="16">
        <v>51.906999999999996</v>
      </c>
      <c r="D144" s="5">
        <v>2089.1999999999998</v>
      </c>
      <c r="E144" s="5">
        <v>4109.1202328737481</v>
      </c>
      <c r="F144" s="5">
        <v>0.53044191240248206</v>
      </c>
      <c r="G144" s="5">
        <v>0.77838042869582824</v>
      </c>
      <c r="H144" s="5">
        <v>0.59211856430470522</v>
      </c>
      <c r="I144" s="5">
        <v>113.83333333333333</v>
      </c>
      <c r="J144" s="5">
        <v>108.52555847167969</v>
      </c>
      <c r="K144" s="6">
        <v>2474.1540749033334</v>
      </c>
      <c r="L144" s="7">
        <v>2.2386427603333332</v>
      </c>
      <c r="M144" s="20">
        <v>-0.4359074</v>
      </c>
      <c r="N144" s="5">
        <v>9.9</v>
      </c>
      <c r="O144" s="13">
        <v>10982.333333333334</v>
      </c>
      <c r="P144" s="5">
        <v>4.7223422648269585E-2</v>
      </c>
      <c r="Q144" s="6">
        <f t="shared" si="1"/>
        <v>0.22612553134680133</v>
      </c>
      <c r="R144" s="5">
        <v>0.33571442994853179</v>
      </c>
      <c r="S144" s="5">
        <v>-9.6281943842768669E-3</v>
      </c>
      <c r="T144" s="5">
        <v>-4.9848868511617184E-3</v>
      </c>
      <c r="U144" s="5">
        <v>1.3208792005236101</v>
      </c>
      <c r="V144" s="5">
        <v>2.2085597605103602</v>
      </c>
      <c r="W144" s="5">
        <v>2.2358775139874201</v>
      </c>
      <c r="X144" s="5">
        <v>-0.24466679899999999</v>
      </c>
      <c r="Y144" s="8">
        <v>5441</v>
      </c>
      <c r="Z144" s="17">
        <v>97.632999999999996</v>
      </c>
      <c r="AA144" s="6">
        <v>11.006666666666666</v>
      </c>
      <c r="AB144" s="5">
        <v>2.907518505521571E-2</v>
      </c>
      <c r="AC144" s="5">
        <v>2.8892267656789011E-2</v>
      </c>
      <c r="AD144" s="5">
        <v>0.26624268162936371</v>
      </c>
      <c r="AE144" s="5">
        <v>0.22367383225227086</v>
      </c>
      <c r="AF144" s="5">
        <v>4.4590069595139496E-2</v>
      </c>
      <c r="AG144" s="5">
        <v>4.2729245733913991E-2</v>
      </c>
      <c r="AH144" s="5">
        <v>60.4</v>
      </c>
      <c r="AI144" s="5">
        <v>102</v>
      </c>
      <c r="AJ144" s="5">
        <v>49.506</v>
      </c>
      <c r="AK144" s="8">
        <v>618538.4615384615</v>
      </c>
      <c r="AL144" s="5">
        <v>0.34081125000000001</v>
      </c>
      <c r="AM144" s="5">
        <v>0.22160147001586653</v>
      </c>
      <c r="AN144" s="5">
        <v>29</v>
      </c>
      <c r="AO144" s="5">
        <v>0.81</v>
      </c>
      <c r="AP144" s="18">
        <v>2.5</v>
      </c>
      <c r="AQ144" s="5">
        <v>18.779982929327414</v>
      </c>
      <c r="AR144" s="5">
        <v>12.3</v>
      </c>
      <c r="AT144" s="5">
        <v>0.22160147001586653</v>
      </c>
      <c r="AU144" s="5">
        <v>-7.240583067655626E-3</v>
      </c>
      <c r="AW144" s="5">
        <v>1</v>
      </c>
      <c r="AX144" s="5">
        <v>11.01</v>
      </c>
      <c r="AY144" s="5">
        <v>8.50487994E-2</v>
      </c>
      <c r="AZ144">
        <v>45.103000000000002</v>
      </c>
    </row>
    <row r="145" spans="1:52" x14ac:dyDescent="0.15">
      <c r="A145" s="2">
        <v>1982.75</v>
      </c>
      <c r="B145" s="5">
        <v>6493.1501629098948</v>
      </c>
      <c r="C145" s="16">
        <v>52.482999999999997</v>
      </c>
      <c r="D145" s="5">
        <v>2150.9</v>
      </c>
      <c r="E145" s="5">
        <v>4184.0605365028114</v>
      </c>
      <c r="F145" s="5">
        <v>0.53195273879019789</v>
      </c>
      <c r="G145" s="5">
        <v>0.78350574776186088</v>
      </c>
      <c r="H145" s="5">
        <v>0.59517497445401302</v>
      </c>
      <c r="I145" s="5">
        <v>136.73333333333332</v>
      </c>
      <c r="J145" s="5">
        <v>132.41134643554688</v>
      </c>
      <c r="K145" s="6">
        <v>2401.2120196666665</v>
      </c>
      <c r="L145" s="7">
        <v>2.1640213349999997</v>
      </c>
      <c r="M145" s="20">
        <v>0.45301829999999998</v>
      </c>
      <c r="N145" s="5">
        <v>10.7</v>
      </c>
      <c r="O145" s="13">
        <v>11839.333333333334</v>
      </c>
      <c r="P145" s="5">
        <v>4.644177095159388E-2</v>
      </c>
      <c r="Q145" s="6">
        <f t="shared" si="1"/>
        <v>0.20224498457943924</v>
      </c>
      <c r="R145" s="5">
        <v>0.32527392574799519</v>
      </c>
      <c r="S145" s="5">
        <v>0.15963611006736755</v>
      </c>
      <c r="T145" s="5">
        <v>4.5352190732955933E-2</v>
      </c>
      <c r="U145" s="5">
        <v>1.1117709667318301</v>
      </c>
      <c r="V145" s="5">
        <v>-0.33192959756634399</v>
      </c>
      <c r="W145" s="5">
        <v>1.3700864213869299</v>
      </c>
      <c r="X145" s="5">
        <v>1.3415089389999999</v>
      </c>
      <c r="Y145" s="8">
        <v>5483</v>
      </c>
      <c r="Z145" s="17">
        <v>97.933000000000007</v>
      </c>
      <c r="AA145" s="6">
        <v>9.2866666666666671</v>
      </c>
      <c r="AB145" s="5">
        <v>2.8553826073791966E-2</v>
      </c>
      <c r="AC145" s="5">
        <v>2.7148718114896293E-2</v>
      </c>
      <c r="AD145" s="5">
        <v>0.24189225095049363</v>
      </c>
      <c r="AE145" s="5">
        <v>0.21074155871873376</v>
      </c>
      <c r="AF145" s="5">
        <v>3.9260420506816232E-2</v>
      </c>
      <c r="AG145" s="5">
        <v>4.4098091224493617E-2</v>
      </c>
      <c r="AH145" s="5">
        <v>68.433333333333337</v>
      </c>
      <c r="AI145" s="5">
        <v>107</v>
      </c>
      <c r="AJ145" s="5">
        <v>50.018999999999998</v>
      </c>
      <c r="AK145" s="8">
        <v>594923.07692307688</v>
      </c>
      <c r="AL145" s="5">
        <v>0.33355152999999998</v>
      </c>
      <c r="AM145" s="5">
        <v>0.22009908754356555</v>
      </c>
      <c r="AN145" s="5">
        <v>17</v>
      </c>
      <c r="AO145" s="5">
        <v>1.1599999999999999</v>
      </c>
      <c r="AP145" s="18">
        <v>2.5099999999999998</v>
      </c>
      <c r="AQ145" s="5">
        <v>19.209053778080328</v>
      </c>
      <c r="AR145" s="5">
        <v>11</v>
      </c>
      <c r="AT145" s="5">
        <v>0.22009908754356555</v>
      </c>
      <c r="AU145" s="5">
        <v>7.0658559497616125E-3</v>
      </c>
      <c r="AW145" s="5">
        <v>0</v>
      </c>
      <c r="AX145" s="5">
        <v>9.2899999999999991</v>
      </c>
      <c r="AY145" s="5">
        <v>0.164636545</v>
      </c>
      <c r="AZ145">
        <v>45.600999999999999</v>
      </c>
    </row>
    <row r="146" spans="1:52" x14ac:dyDescent="0.15">
      <c r="A146" s="2">
        <v>1983</v>
      </c>
      <c r="B146" s="5">
        <v>6578.1465590564576</v>
      </c>
      <c r="C146" s="16">
        <v>52.906999999999996</v>
      </c>
      <c r="D146" s="5">
        <v>2190.6</v>
      </c>
      <c r="E146" s="5">
        <v>4224.8794599807134</v>
      </c>
      <c r="F146" s="5">
        <v>0.5382263705189051</v>
      </c>
      <c r="G146" s="5">
        <v>0.79352810140064367</v>
      </c>
      <c r="H146" s="5">
        <v>0.5922083689851626</v>
      </c>
      <c r="I146" s="5">
        <v>147.66666666666666</v>
      </c>
      <c r="J146" s="5">
        <v>146.28616333007812</v>
      </c>
      <c r="K146" s="6">
        <v>2521.2478888499995</v>
      </c>
      <c r="L146" s="7">
        <v>2.2788235276666668</v>
      </c>
      <c r="M146" s="20">
        <v>0.34032849999999998</v>
      </c>
      <c r="N146" s="5">
        <v>10.4</v>
      </c>
      <c r="O146" s="13">
        <v>11495.666666666666</v>
      </c>
      <c r="P146" s="5">
        <v>4.3052007286650928E-2</v>
      </c>
      <c r="Q146" s="6">
        <f t="shared" si="1"/>
        <v>0.21911764689102564</v>
      </c>
      <c r="R146" s="5">
        <v>0.3196684267142027</v>
      </c>
      <c r="S146" s="5">
        <v>-1.101683359593153E-2</v>
      </c>
      <c r="T146" s="5">
        <v>-4.786068107932806E-3</v>
      </c>
      <c r="U146" s="5">
        <v>-0.282648055271634</v>
      </c>
      <c r="V146" s="5">
        <v>0.75768393189265204</v>
      </c>
      <c r="W146" s="5">
        <v>0.38591159911374301</v>
      </c>
      <c r="X146" s="5">
        <v>-0.78046848899999999</v>
      </c>
      <c r="Y146" s="8">
        <v>5490</v>
      </c>
      <c r="Z146" s="17">
        <v>98</v>
      </c>
      <c r="AA146" s="6">
        <v>8.6533333333333324</v>
      </c>
      <c r="AB146" s="5">
        <v>2.4377304958289509E-2</v>
      </c>
      <c r="AC146" s="5">
        <v>2.6743779094509267E-2</v>
      </c>
      <c r="AD146" s="5">
        <v>0.23154806948598194</v>
      </c>
      <c r="AE146" s="5">
        <v>0.2054400763035924</v>
      </c>
      <c r="AF146" s="5">
        <v>3.7374453184541266E-2</v>
      </c>
      <c r="AG146" s="5">
        <v>3.8683706514081172E-2</v>
      </c>
      <c r="AH146" s="5">
        <v>69.5</v>
      </c>
      <c r="AI146" s="5">
        <v>114</v>
      </c>
      <c r="AJ146" s="5">
        <v>50.396999999999998</v>
      </c>
      <c r="AK146" s="8">
        <v>490846.15384615387</v>
      </c>
      <c r="AL146" s="5">
        <v>0.37756615999999998</v>
      </c>
      <c r="AM146" s="5">
        <v>0.22127453527951638</v>
      </c>
      <c r="AN146" s="5">
        <v>-2</v>
      </c>
      <c r="AO146" s="5">
        <v>0.97</v>
      </c>
      <c r="AP146" s="18">
        <v>1.99</v>
      </c>
      <c r="AQ146" s="5">
        <v>19.547649659863946</v>
      </c>
      <c r="AR146" s="5">
        <v>10.9</v>
      </c>
      <c r="AT146" s="5">
        <v>0.22127453527951638</v>
      </c>
      <c r="AU146" s="5">
        <v>9.0622944167353392E-3</v>
      </c>
      <c r="AW146" s="5">
        <v>0</v>
      </c>
      <c r="AX146" s="5">
        <v>8.65</v>
      </c>
      <c r="AY146" s="5">
        <v>7.9751000700000005E-2</v>
      </c>
      <c r="AZ146">
        <v>45.978000000000002</v>
      </c>
    </row>
    <row r="147" spans="1:52" x14ac:dyDescent="0.15">
      <c r="A147" s="2">
        <v>1983.25</v>
      </c>
      <c r="B147" s="5">
        <v>6728.2455646296821</v>
      </c>
      <c r="C147" s="16">
        <v>53.265000000000001</v>
      </c>
      <c r="D147" s="5">
        <v>2254.5</v>
      </c>
      <c r="E147" s="5">
        <v>4308.4008561382052</v>
      </c>
      <c r="F147" s="5">
        <v>0.55332538958165078</v>
      </c>
      <c r="G147" s="5">
        <v>0.81298265611258469</v>
      </c>
      <c r="H147" s="5">
        <v>0.5898221709756627</v>
      </c>
      <c r="I147" s="5">
        <v>162.73333333333332</v>
      </c>
      <c r="J147" s="5">
        <v>165.67495727539062</v>
      </c>
      <c r="K147" s="6">
        <v>2788.7536434499998</v>
      </c>
      <c r="L147" s="7">
        <v>2.5084279136666665</v>
      </c>
      <c r="M147" s="20">
        <v>-3.7001399999999997E-2</v>
      </c>
      <c r="N147" s="5">
        <v>10.1</v>
      </c>
      <c r="O147" s="13">
        <v>11222.666666666666</v>
      </c>
      <c r="P147" s="5">
        <v>4.2857159311854721E-2</v>
      </c>
      <c r="Q147" s="6">
        <f t="shared" si="1"/>
        <v>0.24835919937293729</v>
      </c>
      <c r="R147" s="5">
        <v>0.33844707099260302</v>
      </c>
      <c r="S147" s="5">
        <v>5.0977952778339386E-2</v>
      </c>
      <c r="T147" s="5">
        <v>1.9634531810879707E-2</v>
      </c>
      <c r="U147" s="5">
        <v>1.14870728038254</v>
      </c>
      <c r="V147" s="5">
        <v>-9.8728348634425103E-2</v>
      </c>
      <c r="W147" s="5">
        <v>0.76474330221900599</v>
      </c>
      <c r="X147" s="5">
        <v>6.3336162000000001E-2</v>
      </c>
      <c r="Y147" s="8">
        <v>5543</v>
      </c>
      <c r="Z147" s="17">
        <v>99.132999999999996</v>
      </c>
      <c r="AA147" s="6">
        <v>8.8033333333333328</v>
      </c>
      <c r="AB147" s="5">
        <v>2.5110484159716544E-2</v>
      </c>
      <c r="AC147" s="5">
        <v>2.7719047120066963E-2</v>
      </c>
      <c r="AD147" s="5">
        <v>0.26255836167444785</v>
      </c>
      <c r="AE147" s="5">
        <v>0.21819991511669756</v>
      </c>
      <c r="AF147" s="5">
        <v>4.3065970187279166E-2</v>
      </c>
      <c r="AG147" s="5">
        <v>4.5134475647026349E-2</v>
      </c>
      <c r="AH147" s="5">
        <v>85.533333333333346</v>
      </c>
      <c r="AI147" s="5">
        <v>137</v>
      </c>
      <c r="AJ147" s="5">
        <v>50.771000000000001</v>
      </c>
      <c r="AK147" s="8">
        <v>471461.53846153844</v>
      </c>
      <c r="AL147" s="5">
        <v>0.46877444000000001</v>
      </c>
      <c r="AM147" s="5">
        <v>0.21979739112636279</v>
      </c>
      <c r="AN147" s="5">
        <v>-26</v>
      </c>
      <c r="AO147" s="5">
        <v>0.76</v>
      </c>
      <c r="AP147" s="18">
        <v>1.68</v>
      </c>
      <c r="AQ147" s="5">
        <v>19.769828513786145</v>
      </c>
      <c r="AR147" s="5">
        <v>9.8000000000000007</v>
      </c>
      <c r="AT147" s="5">
        <v>0.21979739112636279</v>
      </c>
      <c r="AU147" s="5">
        <v>6.1005886302096801E-3</v>
      </c>
      <c r="AW147" s="5">
        <v>0</v>
      </c>
      <c r="AX147" s="5">
        <v>8.8000000000000007</v>
      </c>
      <c r="AY147" s="5">
        <v>8.82695493E-2</v>
      </c>
      <c r="AZ147">
        <v>46.398000000000003</v>
      </c>
    </row>
    <row r="148" spans="1:52" x14ac:dyDescent="0.15">
      <c r="A148" s="2">
        <v>1983.5</v>
      </c>
      <c r="B148" s="5">
        <v>6860.0784051427827</v>
      </c>
      <c r="C148" s="16">
        <v>53.823</v>
      </c>
      <c r="D148" s="5">
        <v>2324.3000000000002</v>
      </c>
      <c r="E148" s="5">
        <v>4383.9827982949191</v>
      </c>
      <c r="F148" s="5">
        <v>0.55698222476834414</v>
      </c>
      <c r="G148" s="5">
        <v>0.82459078866678159</v>
      </c>
      <c r="H148" s="5">
        <v>0.57799744984328283</v>
      </c>
      <c r="I148" s="5">
        <v>165.53333333333333</v>
      </c>
      <c r="J148" s="5">
        <v>165.96112060546875</v>
      </c>
      <c r="K148" s="6">
        <v>3095.0089789566664</v>
      </c>
      <c r="L148" s="7">
        <v>2.7609927376666668</v>
      </c>
      <c r="M148" s="20">
        <v>-0.19839319999999999</v>
      </c>
      <c r="N148" s="5">
        <v>9.4</v>
      </c>
      <c r="O148" s="13">
        <v>10484.333333333334</v>
      </c>
      <c r="P148" s="5">
        <v>4.3777768743052732E-2</v>
      </c>
      <c r="Q148" s="6">
        <f t="shared" ref="Q148:Q211" si="2">L148/N148</f>
        <v>0.29372263166666668</v>
      </c>
      <c r="R148" s="5">
        <v>0.36732152744881441</v>
      </c>
      <c r="S148" s="5">
        <v>-3.4934211522340775E-2</v>
      </c>
      <c r="T148" s="5">
        <v>-1.1191347613930702E-2</v>
      </c>
      <c r="U148" s="5">
        <v>0.55111057930982599</v>
      </c>
      <c r="V148" s="5">
        <v>0.25800766659001001</v>
      </c>
      <c r="W148" s="5">
        <v>0.73181836555809898</v>
      </c>
      <c r="X148" s="5">
        <v>0.70104849899999999</v>
      </c>
      <c r="Y148" s="8">
        <v>5613</v>
      </c>
      <c r="Z148" s="17">
        <v>100.1</v>
      </c>
      <c r="AA148" s="6">
        <v>9.4600000000000009</v>
      </c>
      <c r="AB148" s="5">
        <v>2.5054415773568761E-2</v>
      </c>
      <c r="AC148" s="5">
        <v>2.6742867798461901E-2</v>
      </c>
      <c r="AD148" s="5">
        <v>0.28080623617962402</v>
      </c>
      <c r="AE148" s="5">
        <v>0.23806015705514449</v>
      </c>
      <c r="AF148" s="5">
        <v>4.2307452181661258E-2</v>
      </c>
      <c r="AG148" s="5">
        <v>4.238478941119448E-2</v>
      </c>
      <c r="AH148" s="5">
        <v>89.5</v>
      </c>
      <c r="AI148" s="5">
        <v>140</v>
      </c>
      <c r="AJ148" s="5">
        <v>51.311</v>
      </c>
      <c r="AK148" s="8">
        <v>416769.23076923075</v>
      </c>
      <c r="AL148" s="5">
        <v>0.52141905</v>
      </c>
      <c r="AM148" s="5">
        <v>0.22558560737255751</v>
      </c>
      <c r="AN148" s="5">
        <v>-23</v>
      </c>
      <c r="AO148" s="5">
        <v>0.55000000000000004</v>
      </c>
      <c r="AP148" s="18">
        <v>1.19</v>
      </c>
      <c r="AQ148" s="5">
        <v>20.155214785214785</v>
      </c>
      <c r="AR148" s="5">
        <v>9.5</v>
      </c>
      <c r="AT148" s="5">
        <v>0.22558560737255751</v>
      </c>
      <c r="AU148" s="5">
        <v>-2.8758849994412472E-3</v>
      </c>
      <c r="AW148" s="5">
        <v>0</v>
      </c>
      <c r="AX148" s="5">
        <v>9.4600000000000009</v>
      </c>
      <c r="AY148" s="5">
        <v>-2.39633998E-2</v>
      </c>
      <c r="AZ148">
        <v>47.008000000000003</v>
      </c>
    </row>
    <row r="149" spans="1:52" x14ac:dyDescent="0.15">
      <c r="A149" s="2">
        <v>1983.75</v>
      </c>
      <c r="B149" s="5">
        <v>7001.4201663623453</v>
      </c>
      <c r="C149" s="16">
        <v>54.219000000000001</v>
      </c>
      <c r="D149" s="5">
        <v>2376.6999999999998</v>
      </c>
      <c r="E149" s="5">
        <v>4453.1674504880921</v>
      </c>
      <c r="F149" s="5">
        <v>0.56853493295172985</v>
      </c>
      <c r="G149" s="5">
        <v>0.83878935739341243</v>
      </c>
      <c r="H149" s="5">
        <v>0.5791291828438575</v>
      </c>
      <c r="I149" s="5">
        <v>165.76666666666665</v>
      </c>
      <c r="J149" s="5">
        <v>165.98078918457031</v>
      </c>
      <c r="K149" s="6">
        <v>3502.4075946433331</v>
      </c>
      <c r="L149" s="7">
        <v>3.122619644666667</v>
      </c>
      <c r="M149" s="20">
        <v>0.27664630000000001</v>
      </c>
      <c r="N149" s="5">
        <v>8.5</v>
      </c>
      <c r="O149" s="13">
        <v>9572.3333333333339</v>
      </c>
      <c r="P149" s="5">
        <v>4.0629331920754526E-2</v>
      </c>
      <c r="Q149" s="6">
        <f t="shared" si="2"/>
        <v>0.36736701701960789</v>
      </c>
      <c r="R149" s="5">
        <v>0.38280584126806327</v>
      </c>
      <c r="S149" s="5">
        <v>-2.6392528787255287E-2</v>
      </c>
      <c r="T149" s="5">
        <v>-3.587427781894803E-3</v>
      </c>
      <c r="U149" s="5">
        <v>0.72417627467657297</v>
      </c>
      <c r="V149" s="5">
        <v>0.34948930187803501</v>
      </c>
      <c r="W149" s="5">
        <v>0.77232090185762303</v>
      </c>
      <c r="X149" s="5">
        <v>0.32028328</v>
      </c>
      <c r="Y149" s="8">
        <v>5668</v>
      </c>
      <c r="Z149" s="17">
        <v>101.1</v>
      </c>
      <c r="AA149" s="6">
        <v>9.43</v>
      </c>
      <c r="AB149" s="5">
        <v>2.3928658687773635E-2</v>
      </c>
      <c r="AC149" s="5">
        <v>2.753206572194344E-2</v>
      </c>
      <c r="AD149" s="5">
        <v>0.28932993064084372</v>
      </c>
      <c r="AE149" s="5">
        <v>0.24540726108513633</v>
      </c>
      <c r="AF149" s="5">
        <v>4.290297093261889E-2</v>
      </c>
      <c r="AG149" s="5">
        <v>3.8460576841272402E-2</v>
      </c>
      <c r="AH149" s="5">
        <v>87.2</v>
      </c>
      <c r="AI149" s="5">
        <v>137</v>
      </c>
      <c r="AJ149" s="5">
        <v>51.7</v>
      </c>
      <c r="AK149" s="8">
        <v>387500</v>
      </c>
      <c r="AL149" s="5">
        <v>0.40300775</v>
      </c>
      <c r="AM149" s="5">
        <v>0.22725305670280768</v>
      </c>
      <c r="AN149" s="5">
        <v>-18</v>
      </c>
      <c r="AO149" s="5">
        <v>0.51</v>
      </c>
      <c r="AP149" s="18">
        <v>1.2</v>
      </c>
      <c r="AQ149" s="5">
        <v>20.308822947576662</v>
      </c>
      <c r="AR149" s="5">
        <v>10</v>
      </c>
      <c r="AT149" s="5">
        <v>0.22725305670280768</v>
      </c>
      <c r="AU149" s="5">
        <v>3.2339295022376646E-3</v>
      </c>
      <c r="AW149" s="5">
        <v>0</v>
      </c>
      <c r="AX149" s="5">
        <v>9.43</v>
      </c>
      <c r="AY149" s="5">
        <v>-1.78835091E-2</v>
      </c>
      <c r="AZ149">
        <v>47.317999999999998</v>
      </c>
    </row>
    <row r="150" spans="1:52" x14ac:dyDescent="0.15">
      <c r="A150" s="2">
        <v>1984</v>
      </c>
      <c r="B150" s="5">
        <v>7140.6672019855469</v>
      </c>
      <c r="C150" s="16">
        <v>54.795999999999999</v>
      </c>
      <c r="D150" s="5">
        <v>2422.8000000000002</v>
      </c>
      <c r="E150" s="5">
        <v>4490.9913249796109</v>
      </c>
      <c r="F150" s="5">
        <v>0.58126348382159954</v>
      </c>
      <c r="G150" s="5">
        <v>0.85877273004631116</v>
      </c>
      <c r="H150" s="5">
        <v>0.58671978243896594</v>
      </c>
      <c r="I150" s="5">
        <v>160.36666666666667</v>
      </c>
      <c r="J150" s="5">
        <v>160.64169311523438</v>
      </c>
      <c r="K150" s="6">
        <v>3804.0968994499999</v>
      </c>
      <c r="L150" s="7">
        <v>3.3809245790000002</v>
      </c>
      <c r="M150" s="20">
        <v>0.15158530000000001</v>
      </c>
      <c r="N150" s="5">
        <v>7.9</v>
      </c>
      <c r="O150" s="13">
        <v>8848.3333333333339</v>
      </c>
      <c r="P150" s="5">
        <v>3.9961729345488202E-2</v>
      </c>
      <c r="Q150" s="6">
        <f t="shared" si="2"/>
        <v>0.42796513658227847</v>
      </c>
      <c r="R150" s="5">
        <v>0.38682902894006693</v>
      </c>
      <c r="S150" s="5">
        <v>-6.4668014645576477E-2</v>
      </c>
      <c r="T150" s="5">
        <v>-1.1284683831036091E-2</v>
      </c>
      <c r="U150" s="5">
        <v>0.71415155421255405</v>
      </c>
      <c r="V150" s="5">
        <v>0.25811702175359902</v>
      </c>
      <c r="W150" s="5">
        <v>-0.90404301362002604</v>
      </c>
      <c r="X150" s="5">
        <v>-0.34970944799999998</v>
      </c>
      <c r="Y150" s="8">
        <v>5672</v>
      </c>
      <c r="Z150" s="17">
        <v>102.533</v>
      </c>
      <c r="AA150" s="6">
        <v>9.6866666666666674</v>
      </c>
      <c r="AB150" s="5">
        <v>2.2282366985931515E-2</v>
      </c>
      <c r="AC150" s="5">
        <v>2.8970750889723573E-2</v>
      </c>
      <c r="AD150" s="5">
        <v>0.31332981923804887</v>
      </c>
      <c r="AE150" s="5">
        <v>0.25588830108419719</v>
      </c>
      <c r="AF150" s="5">
        <v>4.2642344872708869E-2</v>
      </c>
      <c r="AG150" s="5">
        <v>4.0744427005211394E-2</v>
      </c>
      <c r="AH150" s="5">
        <v>93.899999999999991</v>
      </c>
      <c r="AI150" s="5">
        <v>153</v>
      </c>
      <c r="AJ150" s="5">
        <v>52.222999999999999</v>
      </c>
      <c r="AK150" s="8">
        <v>345384.61538461538</v>
      </c>
      <c r="AL150" s="5">
        <v>0.47477524999999998</v>
      </c>
      <c r="AM150" s="5">
        <v>0.22826308212921148</v>
      </c>
      <c r="AN150" s="5">
        <v>-20</v>
      </c>
      <c r="AO150" s="5">
        <v>0.19</v>
      </c>
      <c r="AP150" s="18">
        <v>1.46</v>
      </c>
      <c r="AQ150" s="5">
        <v>20.351661248374512</v>
      </c>
      <c r="AR150" s="5">
        <v>11.1</v>
      </c>
      <c r="AS150" s="18">
        <v>0.51</v>
      </c>
      <c r="AT150" s="5">
        <v>0.22826308212921148</v>
      </c>
      <c r="AU150" s="5">
        <v>9.1779318073821337E-3</v>
      </c>
      <c r="AW150" s="5">
        <v>0</v>
      </c>
      <c r="AX150" s="5">
        <v>9.69</v>
      </c>
      <c r="AY150" s="5">
        <v>-4.3658074999999998E-2</v>
      </c>
      <c r="AZ150">
        <v>47.83</v>
      </c>
    </row>
    <row r="151" spans="1:52" x14ac:dyDescent="0.15">
      <c r="A151" s="2">
        <v>1984.25</v>
      </c>
      <c r="B151" s="5">
        <v>7266.0477405577576</v>
      </c>
      <c r="C151" s="16">
        <v>55.256999999999998</v>
      </c>
      <c r="D151" s="5">
        <v>2481.1999999999998</v>
      </c>
      <c r="E151" s="5">
        <v>4554.8334985497668</v>
      </c>
      <c r="F151" s="5">
        <v>0.58960178229212323</v>
      </c>
      <c r="G151" s="5">
        <v>0.87109063074607851</v>
      </c>
      <c r="H151" s="5">
        <v>0.59506826144448755</v>
      </c>
      <c r="I151" s="5">
        <v>155.76666666666665</v>
      </c>
      <c r="J151" s="5">
        <v>156.03807067871094</v>
      </c>
      <c r="K151" s="6">
        <v>4098.8371473166671</v>
      </c>
      <c r="L151" s="7">
        <v>3.6105289643333336</v>
      </c>
      <c r="M151" s="20">
        <v>0.13765749999999999</v>
      </c>
      <c r="N151" s="5">
        <v>7.4</v>
      </c>
      <c r="O151" s="13">
        <v>8481.3333333333339</v>
      </c>
      <c r="P151" s="5">
        <v>3.8815430645431005E-2</v>
      </c>
      <c r="Q151" s="6">
        <f t="shared" si="2"/>
        <v>0.4879093195045045</v>
      </c>
      <c r="R151" s="5">
        <v>0.39458592391553465</v>
      </c>
      <c r="S151" s="5">
        <v>-3.9809413254261017E-2</v>
      </c>
      <c r="T151" s="5">
        <v>-6.1719613149762154E-3</v>
      </c>
      <c r="U151" s="5">
        <v>0.156644936487708</v>
      </c>
      <c r="V151" s="5">
        <v>1.1389484301042401</v>
      </c>
      <c r="W151" s="5">
        <v>0.17361536796312901</v>
      </c>
      <c r="X151" s="5">
        <v>0.18271042900000001</v>
      </c>
      <c r="Y151" s="8">
        <v>5784</v>
      </c>
      <c r="Z151" s="17">
        <v>103.5</v>
      </c>
      <c r="AA151" s="6">
        <v>10.556666666666667</v>
      </c>
      <c r="AB151" s="5">
        <v>2.136064593268534E-2</v>
      </c>
      <c r="AC151" s="5">
        <v>2.7899245221073954E-2</v>
      </c>
      <c r="AD151" s="5">
        <v>0.32660995002308207</v>
      </c>
      <c r="AE151" s="5">
        <v>0.25554596530963719</v>
      </c>
      <c r="AF151" s="5">
        <v>4.5005313891010007E-2</v>
      </c>
      <c r="AG151" s="5">
        <v>4.0775549327022716E-2</v>
      </c>
      <c r="AH151" s="5">
        <v>92.633333333333326</v>
      </c>
      <c r="AI151" s="5">
        <v>154</v>
      </c>
      <c r="AJ151" s="5">
        <v>52.67</v>
      </c>
      <c r="AK151" s="8">
        <v>363461.53846153844</v>
      </c>
      <c r="AL151" s="5">
        <v>0.34624052</v>
      </c>
      <c r="AM151" s="5">
        <v>0.23657322275410764</v>
      </c>
      <c r="AN151" s="5">
        <v>-7</v>
      </c>
      <c r="AO151" s="5">
        <v>0.01</v>
      </c>
      <c r="AP151" s="18">
        <v>1.49</v>
      </c>
      <c r="AQ151" s="5">
        <v>20.623903381642513</v>
      </c>
      <c r="AR151" s="5">
        <v>11.2</v>
      </c>
      <c r="AS151" s="18">
        <v>1.1599999999999999</v>
      </c>
      <c r="AT151" s="5">
        <v>0.23657322275410764</v>
      </c>
      <c r="AU151" s="5">
        <v>3.4326350460283095E-3</v>
      </c>
      <c r="AW151" s="5">
        <v>0</v>
      </c>
      <c r="AX151" s="5">
        <v>10.56</v>
      </c>
      <c r="AY151" s="5">
        <v>-4.8644674999999998E-2</v>
      </c>
      <c r="AZ151">
        <v>48.292999999999999</v>
      </c>
    </row>
    <row r="152" spans="1:52" x14ac:dyDescent="0.15">
      <c r="A152" s="2">
        <v>1984.5</v>
      </c>
      <c r="B152" s="5">
        <v>7337.5819046764209</v>
      </c>
      <c r="C152" s="16">
        <v>55.704999999999998</v>
      </c>
      <c r="D152" s="5">
        <v>2519.6999999999998</v>
      </c>
      <c r="E152" s="5">
        <v>4589.8682988141427</v>
      </c>
      <c r="F152" s="5">
        <v>0.59063646384701041</v>
      </c>
      <c r="G152" s="5">
        <v>0.87784226975810031</v>
      </c>
      <c r="H152" s="5">
        <v>0.59914553764394474</v>
      </c>
      <c r="I152" s="5">
        <v>160.53333333333333</v>
      </c>
      <c r="J152" s="5">
        <v>164.233154296875</v>
      </c>
      <c r="K152" s="6">
        <v>4175.5214580666661</v>
      </c>
      <c r="L152" s="7">
        <v>3.6679300609999999</v>
      </c>
      <c r="M152" s="20">
        <v>0.28645330000000002</v>
      </c>
      <c r="N152" s="5">
        <v>7.4</v>
      </c>
      <c r="O152" s="13">
        <v>8474.3333333333339</v>
      </c>
      <c r="P152" s="5">
        <v>4.109898928185151E-2</v>
      </c>
      <c r="Q152" s="6">
        <f t="shared" si="2"/>
        <v>0.4956662244594594</v>
      </c>
      <c r="R152" s="5">
        <v>0.41183906959044297</v>
      </c>
      <c r="S152" s="5">
        <v>2.6670347899198532E-2</v>
      </c>
      <c r="T152" s="5">
        <v>9.2520443722605705E-3</v>
      </c>
      <c r="U152" s="5">
        <v>0.80651544472916803</v>
      </c>
      <c r="V152" s="5">
        <v>-0.97343177874707398</v>
      </c>
      <c r="W152" s="5">
        <v>-0.94615573673305697</v>
      </c>
      <c r="X152" s="5">
        <v>0.26134343999999998</v>
      </c>
      <c r="Y152" s="8">
        <v>5774</v>
      </c>
      <c r="Z152" s="17">
        <v>104.4</v>
      </c>
      <c r="AA152" s="6">
        <v>11.39</v>
      </c>
      <c r="AB152" s="5">
        <v>2.3632324801077968E-2</v>
      </c>
      <c r="AC152" s="5">
        <v>2.9252128198808642E-2</v>
      </c>
      <c r="AD152" s="5">
        <v>0.31732396379806493</v>
      </c>
      <c r="AE152" s="5">
        <v>0.2736364412579439</v>
      </c>
      <c r="AF152" s="5">
        <v>4.4039183584158516E-2</v>
      </c>
      <c r="AG152" s="5">
        <v>4.0614059277072699E-2</v>
      </c>
      <c r="AH152" s="5">
        <v>92.2</v>
      </c>
      <c r="AI152" s="5">
        <v>153</v>
      </c>
      <c r="AJ152" s="5">
        <v>53.137999999999998</v>
      </c>
      <c r="AK152" s="8">
        <v>382846.15384615387</v>
      </c>
      <c r="AL152" s="5">
        <v>0.31470429999999999</v>
      </c>
      <c r="AM152" s="5">
        <v>0.23771261371923011</v>
      </c>
      <c r="AN152" s="5">
        <v>-5</v>
      </c>
      <c r="AO152" s="5">
        <v>0.16</v>
      </c>
      <c r="AP152" s="18">
        <v>1.72</v>
      </c>
      <c r="AQ152" s="5">
        <v>20.79949233716475</v>
      </c>
      <c r="AR152" s="5">
        <v>11.7</v>
      </c>
      <c r="AS152" s="18">
        <v>1.1200000000000001</v>
      </c>
      <c r="AT152" s="5">
        <v>0.23771261371923011</v>
      </c>
      <c r="AU152" s="5">
        <v>-7.1028714960348349E-3</v>
      </c>
      <c r="AW152" s="5">
        <v>0</v>
      </c>
      <c r="AX152" s="5">
        <v>11.39</v>
      </c>
      <c r="AY152" s="5">
        <v>7.2380074899999994E-2</v>
      </c>
      <c r="AZ152">
        <v>48.664999999999999</v>
      </c>
    </row>
    <row r="153" spans="1:52" x14ac:dyDescent="0.15">
      <c r="A153" s="2">
        <v>1984.75</v>
      </c>
      <c r="B153" s="5">
        <v>7395.9949357156875</v>
      </c>
      <c r="C153" s="16">
        <v>56.079000000000001</v>
      </c>
      <c r="D153" s="5">
        <v>2568.9</v>
      </c>
      <c r="E153" s="5">
        <v>4650.5186552978876</v>
      </c>
      <c r="F153" s="5">
        <v>0.58986353255303936</v>
      </c>
      <c r="G153" s="5">
        <v>0.88163916118120444</v>
      </c>
      <c r="H153" s="5">
        <v>0.60295885833426832</v>
      </c>
      <c r="I153" s="5">
        <v>165.20000000000002</v>
      </c>
      <c r="J153" s="5">
        <v>170.45838928222656</v>
      </c>
      <c r="K153" s="6">
        <v>4243.4303666033338</v>
      </c>
      <c r="L153" s="7">
        <v>3.7138509380000002</v>
      </c>
      <c r="M153" s="20">
        <v>-0.73835949999999995</v>
      </c>
      <c r="N153" s="5">
        <v>7.3</v>
      </c>
      <c r="O153" s="13">
        <v>8312.3333333333339</v>
      </c>
      <c r="P153" s="5">
        <v>4.1458505599931805E-2</v>
      </c>
      <c r="Q153" s="6">
        <f t="shared" si="2"/>
        <v>0.50874670383561649</v>
      </c>
      <c r="R153" s="5">
        <v>0.41640177322678618</v>
      </c>
      <c r="S153" s="5">
        <v>9.8549947142601013E-3</v>
      </c>
      <c r="T153" s="5">
        <v>2.4565001949667931E-3</v>
      </c>
      <c r="U153" s="5">
        <v>0.33213006602753198</v>
      </c>
      <c r="V153" s="5">
        <v>1.4543287549287001</v>
      </c>
      <c r="W153" s="5">
        <v>1.7070806913409899</v>
      </c>
      <c r="X153" s="5">
        <v>-0.58128484800000002</v>
      </c>
      <c r="Y153" s="8">
        <v>5805</v>
      </c>
      <c r="Z153" s="17">
        <v>105.3</v>
      </c>
      <c r="AA153" s="6">
        <v>9.2666666666666675</v>
      </c>
      <c r="AB153" s="5">
        <v>2.2026559404069126E-2</v>
      </c>
      <c r="AC153" s="5">
        <v>2.8827686381541862E-2</v>
      </c>
      <c r="AD153" s="5">
        <v>0.32152154376732606</v>
      </c>
      <c r="AE153" s="5">
        <v>0.28427693558293377</v>
      </c>
      <c r="AF153" s="5">
        <v>4.5221968135485041E-2</v>
      </c>
      <c r="AG153" s="5">
        <v>4.2826965007252478E-2</v>
      </c>
      <c r="AH153" s="5">
        <v>92.466666666666683</v>
      </c>
      <c r="AI153" s="5">
        <v>146</v>
      </c>
      <c r="AJ153" s="5">
        <v>53.536000000000001</v>
      </c>
      <c r="AK153" s="8">
        <v>402538.46153846156</v>
      </c>
      <c r="AL153" s="5">
        <v>0.17693834999999999</v>
      </c>
      <c r="AM153" s="5">
        <v>0.23982869187760134</v>
      </c>
      <c r="AN153" s="5">
        <v>4</v>
      </c>
      <c r="AO153" s="5">
        <v>0.56999999999999995</v>
      </c>
      <c r="AP153" s="18">
        <v>1.26</v>
      </c>
      <c r="AQ153" s="5">
        <v>20.968163975941756</v>
      </c>
      <c r="AR153" s="5">
        <v>11.3</v>
      </c>
      <c r="AS153" s="18">
        <v>0.57999999999999996</v>
      </c>
      <c r="AT153" s="5">
        <v>0.23982869187760134</v>
      </c>
      <c r="AU153" s="5">
        <v>6.1535114171753502E-3</v>
      </c>
      <c r="AW153" s="5">
        <v>0</v>
      </c>
      <c r="AX153" s="5">
        <v>9.27</v>
      </c>
      <c r="AY153" s="5">
        <v>-7.0789876999999999E-3</v>
      </c>
      <c r="AZ153">
        <v>48.966000000000001</v>
      </c>
    </row>
    <row r="154" spans="1:52" x14ac:dyDescent="0.15">
      <c r="A154" s="2">
        <v>1985</v>
      </c>
      <c r="B154" s="5">
        <v>7469.5014455962209</v>
      </c>
      <c r="C154" s="16">
        <v>56.723999999999997</v>
      </c>
      <c r="D154" s="5">
        <v>2643.9</v>
      </c>
      <c r="E154" s="5">
        <v>4729.6958855098392</v>
      </c>
      <c r="F154" s="5">
        <v>0.59412107658078905</v>
      </c>
      <c r="G154" s="5">
        <v>0.89494228446958279</v>
      </c>
      <c r="H154" s="5">
        <v>0.61414554880501604</v>
      </c>
      <c r="I154" s="5">
        <v>177.29999999999998</v>
      </c>
      <c r="J154" s="5">
        <v>189.68814086914062</v>
      </c>
      <c r="K154" s="6">
        <v>4283.3643452066672</v>
      </c>
      <c r="L154" s="7">
        <v>3.7253311573333332</v>
      </c>
      <c r="M154" s="20">
        <v>9.3868800000000002E-2</v>
      </c>
      <c r="N154" s="5">
        <v>7.2</v>
      </c>
      <c r="O154" s="13">
        <v>8361</v>
      </c>
      <c r="P154" s="5">
        <v>4.1492611199970823E-2</v>
      </c>
      <c r="Q154" s="6">
        <f t="shared" si="2"/>
        <v>0.51740710518518518</v>
      </c>
      <c r="R154" s="5">
        <v>0.41927253202166925</v>
      </c>
      <c r="S154" s="5">
        <v>3.9989206939935684E-2</v>
      </c>
      <c r="T154" s="5">
        <v>1.4507247135043144E-2</v>
      </c>
      <c r="U154" s="5">
        <v>-0.290248586315701</v>
      </c>
      <c r="V154" s="5">
        <v>0.54017002301330697</v>
      </c>
      <c r="W154" s="5">
        <v>0.493938429908865</v>
      </c>
      <c r="X154" s="5">
        <v>-0.80417756399999996</v>
      </c>
      <c r="Y154" s="8">
        <v>5829</v>
      </c>
      <c r="Z154" s="17">
        <v>106.267</v>
      </c>
      <c r="AA154" s="6">
        <v>8.4766666666666666</v>
      </c>
      <c r="AB154" s="5">
        <v>2.3482539325752522E-2</v>
      </c>
      <c r="AC154" s="5">
        <v>2.9012783204109105E-2</v>
      </c>
      <c r="AD154" s="5">
        <v>0.34742691354833061</v>
      </c>
      <c r="AE154" s="5">
        <v>0.26466973491914531</v>
      </c>
      <c r="AF154" s="5">
        <v>4.5804515910824017E-2</v>
      </c>
      <c r="AG154" s="5">
        <v>4.1633593233471725E-2</v>
      </c>
      <c r="AH154" s="5">
        <v>88.7</v>
      </c>
      <c r="AI154" s="5">
        <v>156</v>
      </c>
      <c r="AJ154" s="5">
        <v>54.064999999999998</v>
      </c>
      <c r="AK154" s="8">
        <v>381076.92307692306</v>
      </c>
      <c r="AL154" s="5">
        <v>0.20026714000000001</v>
      </c>
      <c r="AM154" s="5">
        <v>0.24394807101739163</v>
      </c>
      <c r="AN154" s="5">
        <v>6</v>
      </c>
      <c r="AO154" s="5">
        <v>0.48</v>
      </c>
      <c r="AP154" s="18">
        <v>1.1299999999999999</v>
      </c>
      <c r="AQ154" s="5">
        <v>21.342393350062732</v>
      </c>
      <c r="AR154" s="5">
        <v>9.4</v>
      </c>
      <c r="AS154" s="18">
        <v>0.43</v>
      </c>
      <c r="AT154" s="5">
        <v>0.24394807101739163</v>
      </c>
      <c r="AU154" s="5">
        <v>1.5767142042991233E-2</v>
      </c>
      <c r="AW154" s="5">
        <v>0</v>
      </c>
      <c r="AX154" s="5">
        <v>8.48</v>
      </c>
      <c r="AY154" s="5">
        <v>7.1278321899999997E-2</v>
      </c>
      <c r="AZ154">
        <v>49.542999999999999</v>
      </c>
    </row>
    <row r="155" spans="1:52" x14ac:dyDescent="0.15">
      <c r="A155" s="2">
        <v>1985.25</v>
      </c>
      <c r="B155" s="5">
        <v>7537.976346911958</v>
      </c>
      <c r="C155" s="16">
        <v>57.075000000000003</v>
      </c>
      <c r="D155" s="5">
        <v>2691.2</v>
      </c>
      <c r="E155" s="5">
        <v>4774.0859661882878</v>
      </c>
      <c r="F155" s="5">
        <v>0.59191151701744094</v>
      </c>
      <c r="G155" s="5">
        <v>0.89539648211576361</v>
      </c>
      <c r="H155" s="5">
        <v>0.61087516498901584</v>
      </c>
      <c r="I155" s="5">
        <v>184.79999999999998</v>
      </c>
      <c r="J155" s="5">
        <v>198.58195495605469</v>
      </c>
      <c r="K155" s="6">
        <v>4310.5015793266666</v>
      </c>
      <c r="L155" s="7">
        <v>3.742551486</v>
      </c>
      <c r="M155" s="20">
        <v>-0.14740049999999999</v>
      </c>
      <c r="N155" s="5">
        <v>7.3</v>
      </c>
      <c r="O155" s="13">
        <v>8385.6666666666661</v>
      </c>
      <c r="P155" s="5">
        <v>4.1773180444824094E-2</v>
      </c>
      <c r="Q155" s="6">
        <f t="shared" si="2"/>
        <v>0.51267828575342467</v>
      </c>
      <c r="R155" s="5">
        <v>0.41647633695123859</v>
      </c>
      <c r="S155" s="5">
        <v>1.277641300112009E-2</v>
      </c>
      <c r="T155" s="5">
        <v>1.9958827178925276E-3</v>
      </c>
      <c r="U155" s="5">
        <v>0.23659977580941499</v>
      </c>
      <c r="V155" s="5">
        <v>0.33737200417177698</v>
      </c>
      <c r="W155" s="5">
        <v>0.40656254272264503</v>
      </c>
      <c r="X155" s="5">
        <v>0.41200049300000002</v>
      </c>
      <c r="Y155" s="8">
        <v>5862</v>
      </c>
      <c r="Z155" s="17">
        <v>107.233</v>
      </c>
      <c r="AA155" s="6">
        <v>7.9233333333333329</v>
      </c>
      <c r="AB155" s="5">
        <v>2.4666580152138576E-2</v>
      </c>
      <c r="AC155" s="5">
        <v>3.0561912905201147E-2</v>
      </c>
      <c r="AD155" s="5">
        <v>0.34344709544763957</v>
      </c>
      <c r="AE155" s="5">
        <v>0.27417348625540711</v>
      </c>
      <c r="AF155" s="5">
        <v>4.4415586186283863E-2</v>
      </c>
      <c r="AG155" s="5">
        <v>4.0947241805108232E-2</v>
      </c>
      <c r="AH155" s="5">
        <v>86.833333333333329</v>
      </c>
      <c r="AI155" s="5">
        <v>157</v>
      </c>
      <c r="AJ155" s="5">
        <v>54.412999999999997</v>
      </c>
      <c r="AK155" s="8">
        <v>394307.69230769231</v>
      </c>
      <c r="AL155" s="5">
        <v>0.19535398000000001</v>
      </c>
      <c r="AM155" s="5">
        <v>0.24190845150858456</v>
      </c>
      <c r="AN155" s="5">
        <v>8</v>
      </c>
      <c r="AO155" s="5">
        <v>0.48</v>
      </c>
      <c r="AP155" s="18">
        <v>1.39</v>
      </c>
      <c r="AQ155" s="5">
        <v>21.528069630090144</v>
      </c>
      <c r="AR155" s="5">
        <v>10.199999999999999</v>
      </c>
      <c r="AS155" s="18">
        <v>0.49</v>
      </c>
      <c r="AT155" s="5">
        <v>0.24190845150858456</v>
      </c>
      <c r="AU155" s="5">
        <v>1.6188742302444714E-2</v>
      </c>
      <c r="AW155" s="5">
        <v>0</v>
      </c>
      <c r="AX155" s="5">
        <v>7.92</v>
      </c>
      <c r="AY155" s="5">
        <v>5.45132911E-2</v>
      </c>
      <c r="AZ155">
        <v>49.945</v>
      </c>
    </row>
    <row r="156" spans="1:52" x14ac:dyDescent="0.15">
      <c r="A156" s="2">
        <v>1985.5</v>
      </c>
      <c r="B156" s="5">
        <v>7655.2973556771085</v>
      </c>
      <c r="C156" s="16">
        <v>57.405999999999999</v>
      </c>
      <c r="D156" s="5">
        <v>2764.7</v>
      </c>
      <c r="E156" s="5">
        <v>4865.7162970784939</v>
      </c>
      <c r="F156" s="5">
        <v>0.6025180336188638</v>
      </c>
      <c r="G156" s="5">
        <v>0.91036344085450771</v>
      </c>
      <c r="H156" s="5">
        <v>0.61852391175233701</v>
      </c>
      <c r="I156" s="5">
        <v>188.29999999999998</v>
      </c>
      <c r="J156" s="5">
        <v>201.10577392578125</v>
      </c>
      <c r="K156" s="6">
        <v>4349.44664999</v>
      </c>
      <c r="L156" s="7">
        <v>3.7655119249999998</v>
      </c>
      <c r="M156" s="20">
        <v>0.25400450000000002</v>
      </c>
      <c r="N156" s="5">
        <v>7.2</v>
      </c>
      <c r="O156" s="13">
        <v>8319</v>
      </c>
      <c r="P156" s="5">
        <v>4.0863689716372185E-2</v>
      </c>
      <c r="Q156" s="6">
        <f t="shared" si="2"/>
        <v>0.52298776736111108</v>
      </c>
      <c r="R156" s="5">
        <v>0.42341246221478501</v>
      </c>
      <c r="S156" s="5">
        <v>-2.200724370777607E-2</v>
      </c>
      <c r="T156" s="5">
        <v>-1.8817605450749397E-3</v>
      </c>
      <c r="U156" s="5">
        <v>-0.236393757381648</v>
      </c>
      <c r="V156" s="5">
        <v>8.9972846507413301E-2</v>
      </c>
      <c r="W156" s="5">
        <v>0.54116721716990401</v>
      </c>
      <c r="X156" s="5">
        <v>-0.180118637</v>
      </c>
      <c r="Y156" s="8">
        <v>5895</v>
      </c>
      <c r="Z156" s="17">
        <v>107.9</v>
      </c>
      <c r="AA156" s="6">
        <v>7.9</v>
      </c>
      <c r="AB156" s="5">
        <v>2.344312963426172E-2</v>
      </c>
      <c r="AC156" s="5">
        <v>2.7968196215560754E-2</v>
      </c>
      <c r="AD156" s="5">
        <v>0.3318662275336739</v>
      </c>
      <c r="AE156" s="5">
        <v>0.27720516121370387</v>
      </c>
      <c r="AF156" s="5">
        <v>4.7951963254378414E-2</v>
      </c>
      <c r="AG156" s="5">
        <v>3.9647921810843902E-2</v>
      </c>
      <c r="AH156" s="5">
        <v>87.3</v>
      </c>
      <c r="AI156" s="5">
        <v>154</v>
      </c>
      <c r="AJ156" s="5">
        <v>54.741</v>
      </c>
      <c r="AK156" s="8">
        <v>397615.38461538462</v>
      </c>
      <c r="AL156" s="5">
        <v>4.8468052999999997E-2</v>
      </c>
      <c r="AM156" s="5">
        <v>0.24372896111922215</v>
      </c>
      <c r="AN156" s="5">
        <v>14</v>
      </c>
      <c r="AO156" s="5">
        <v>0.28999999999999998</v>
      </c>
      <c r="AP156" s="18">
        <v>1.44</v>
      </c>
      <c r="AQ156" s="5">
        <v>21.850648748841518</v>
      </c>
      <c r="AR156" s="5">
        <v>8.1999999999999993</v>
      </c>
      <c r="AS156" s="18">
        <v>0.69</v>
      </c>
      <c r="AT156" s="5">
        <v>0.24372896111922215</v>
      </c>
      <c r="AU156" s="5">
        <v>1.2848917858650832E-2</v>
      </c>
      <c r="AW156" s="5">
        <v>0</v>
      </c>
      <c r="AX156" s="5">
        <v>7.9</v>
      </c>
      <c r="AY156" s="5">
        <v>-6.0070587000000002E-2</v>
      </c>
      <c r="AZ156">
        <v>50.337000000000003</v>
      </c>
    </row>
    <row r="157" spans="1:52" x14ac:dyDescent="0.15">
      <c r="A157" s="2">
        <v>1985.75</v>
      </c>
      <c r="B157" s="5">
        <v>7712.5982888219205</v>
      </c>
      <c r="C157" s="16">
        <v>57.738</v>
      </c>
      <c r="D157" s="5">
        <v>2790.9</v>
      </c>
      <c r="E157" s="5">
        <v>4878.2576777193199</v>
      </c>
      <c r="F157" s="5">
        <v>0.6025617448347631</v>
      </c>
      <c r="G157" s="5">
        <v>0.9106369234925008</v>
      </c>
      <c r="H157" s="5">
        <v>0.61552713220844701</v>
      </c>
      <c r="I157" s="5">
        <v>197</v>
      </c>
      <c r="J157" s="5">
        <v>217.54573059082031</v>
      </c>
      <c r="K157" s="6">
        <v>4355.9058182799999</v>
      </c>
      <c r="L157" s="7">
        <v>3.7482915960000001</v>
      </c>
      <c r="M157" s="20">
        <v>7.8094399999999994E-2</v>
      </c>
      <c r="N157" s="5">
        <v>7</v>
      </c>
      <c r="O157" s="13">
        <v>8188</v>
      </c>
      <c r="P157" s="5">
        <v>4.018833200874012E-2</v>
      </c>
      <c r="Q157" s="6">
        <f t="shared" si="2"/>
        <v>0.53547022799999999</v>
      </c>
      <c r="R157" s="5">
        <v>0.43524664294691084</v>
      </c>
      <c r="S157" s="5">
        <v>3.0326671898365021E-2</v>
      </c>
      <c r="T157" s="5">
        <v>8.069230243563652E-3</v>
      </c>
      <c r="U157" s="5">
        <v>0.28231512419635502</v>
      </c>
      <c r="V157" s="5">
        <v>-0.75892113924628302</v>
      </c>
      <c r="W157" s="5">
        <v>-1.27779316326072</v>
      </c>
      <c r="X157" s="5">
        <v>0.75650723499999994</v>
      </c>
      <c r="Y157" s="8">
        <v>5933</v>
      </c>
      <c r="Z157" s="17">
        <v>109</v>
      </c>
      <c r="AA157" s="6">
        <v>8.1033333333333335</v>
      </c>
      <c r="AB157" s="5">
        <v>2.2386731564354761E-2</v>
      </c>
      <c r="AC157" s="5">
        <v>2.626332457701246E-2</v>
      </c>
      <c r="AD157" s="5">
        <v>0.32583009050570083</v>
      </c>
      <c r="AE157" s="5">
        <v>0.27766728049713807</v>
      </c>
      <c r="AF157" s="5">
        <v>4.2332215243707227E-2</v>
      </c>
      <c r="AG157" s="5">
        <v>3.9718912368259841E-2</v>
      </c>
      <c r="AH157" s="5">
        <v>83.833333333333329</v>
      </c>
      <c r="AI157" s="5">
        <v>148</v>
      </c>
      <c r="AJ157" s="5">
        <v>55.046999999999997</v>
      </c>
      <c r="AK157" s="8">
        <v>394692.30769230769</v>
      </c>
      <c r="AL157" s="5">
        <v>3.3877908999999998E-2</v>
      </c>
      <c r="AM157" s="5">
        <v>0.24589553286369042</v>
      </c>
      <c r="AN157" s="5">
        <v>15</v>
      </c>
      <c r="AO157" s="5">
        <v>0.36</v>
      </c>
      <c r="AP157" s="18">
        <v>1.4</v>
      </c>
      <c r="AQ157" s="5">
        <v>21.978394495412843</v>
      </c>
      <c r="AR157" s="5">
        <v>8.9</v>
      </c>
      <c r="AS157" s="18">
        <v>0.66</v>
      </c>
      <c r="AT157" s="5">
        <v>0.24589553286369042</v>
      </c>
      <c r="AU157" s="5">
        <v>1.5756898085685478E-2</v>
      </c>
      <c r="AW157" s="5">
        <v>0</v>
      </c>
      <c r="AX157" s="5">
        <v>8.1</v>
      </c>
      <c r="AY157" s="5">
        <v>0.1564012628</v>
      </c>
      <c r="AZ157">
        <v>50.688000000000002</v>
      </c>
    </row>
    <row r="158" spans="1:52" x14ac:dyDescent="0.15">
      <c r="A158" s="2">
        <v>1986</v>
      </c>
      <c r="B158" s="5">
        <v>7784.039986211651</v>
      </c>
      <c r="C158" s="16">
        <v>58.02</v>
      </c>
      <c r="D158" s="5">
        <v>2834.7</v>
      </c>
      <c r="E158" s="5">
        <v>4919.5605768730147</v>
      </c>
      <c r="F158" s="5">
        <v>0.6093774828569537</v>
      </c>
      <c r="G158" s="5">
        <v>0.9199545496898861</v>
      </c>
      <c r="H158" s="5">
        <v>0.62511478631219108</v>
      </c>
      <c r="I158" s="5">
        <v>219.9666666666667</v>
      </c>
      <c r="J158" s="5">
        <v>248.16070556640625</v>
      </c>
      <c r="K158" s="6">
        <v>4282.0774904666678</v>
      </c>
      <c r="L158" s="7">
        <v>3.6621899513333336</v>
      </c>
      <c r="M158" s="20">
        <v>-9.2363000000000001E-2</v>
      </c>
      <c r="N158" s="5">
        <v>7</v>
      </c>
      <c r="O158" s="13">
        <v>8193.3333333333339</v>
      </c>
      <c r="P158" s="5">
        <v>4.1083781672933202E-2</v>
      </c>
      <c r="Q158" s="6">
        <f t="shared" si="2"/>
        <v>0.52316999304761913</v>
      </c>
      <c r="R158" s="5">
        <v>0.40941533685204101</v>
      </c>
      <c r="S158" s="5">
        <v>7.4777349829673767E-2</v>
      </c>
      <c r="T158" s="5">
        <v>2.3658197373151779E-2</v>
      </c>
      <c r="U158" s="5">
        <v>0.60609043920513195</v>
      </c>
      <c r="V158" s="5">
        <v>-0.60477117405646397</v>
      </c>
      <c r="W158" s="5">
        <v>-0.72875547570079002</v>
      </c>
      <c r="X158" s="5">
        <v>-2.4032162999999999E-2</v>
      </c>
      <c r="Y158" s="8">
        <v>5997</v>
      </c>
      <c r="Z158" s="17">
        <v>109.56699999999999</v>
      </c>
      <c r="AA158" s="6">
        <v>7.8266666666666671</v>
      </c>
      <c r="AB158" s="5">
        <v>2.3266305432344789E-2</v>
      </c>
      <c r="AC158" s="5">
        <v>2.8314857228991113E-2</v>
      </c>
      <c r="AD158" s="5">
        <v>0.34396459742941693</v>
      </c>
      <c r="AE158" s="5">
        <v>0.27950167254877539</v>
      </c>
      <c r="AF158" s="5">
        <v>4.5020435123617614E-2</v>
      </c>
      <c r="AG158" s="5">
        <v>4.1655241687733234E-2</v>
      </c>
      <c r="AH158" s="5">
        <v>86.600000000000009</v>
      </c>
      <c r="AI158" s="5">
        <v>164</v>
      </c>
      <c r="AJ158" s="5">
        <v>55.320999999999998</v>
      </c>
      <c r="AK158" s="8">
        <v>373153.84615384613</v>
      </c>
      <c r="AL158" s="5">
        <v>8.3733200999999997E-3</v>
      </c>
      <c r="AM158" s="5">
        <v>0.24128630314879237</v>
      </c>
      <c r="AN158" s="5">
        <v>14</v>
      </c>
      <c r="AO158" s="5">
        <v>0.65</v>
      </c>
      <c r="AP158" s="18">
        <v>1.45</v>
      </c>
      <c r="AQ158" s="5">
        <v>22.196702160024341</v>
      </c>
      <c r="AR158" s="5">
        <v>9.3000000000000007</v>
      </c>
      <c r="AS158" s="18">
        <v>0.69</v>
      </c>
      <c r="AT158" s="5">
        <v>0.24128630314879237</v>
      </c>
      <c r="AU158" s="5">
        <v>2.573459440546455E-2</v>
      </c>
      <c r="AW158" s="5">
        <v>0</v>
      </c>
      <c r="AX158" s="5">
        <v>7.83</v>
      </c>
      <c r="AY158" s="5">
        <v>0.1242285224</v>
      </c>
      <c r="AZ158">
        <v>51.046999999999997</v>
      </c>
    </row>
    <row r="159" spans="1:52" x14ac:dyDescent="0.15">
      <c r="A159" s="2">
        <v>1986.25</v>
      </c>
      <c r="B159" s="5">
        <v>7819.8173453271984</v>
      </c>
      <c r="C159" s="16">
        <v>58.252000000000002</v>
      </c>
      <c r="D159" s="5">
        <v>2863</v>
      </c>
      <c r="E159" s="5">
        <v>4974.5452018139804</v>
      </c>
      <c r="F159" s="5">
        <v>0.60964231447472395</v>
      </c>
      <c r="G159" s="5">
        <v>0.91598448520627307</v>
      </c>
      <c r="H159" s="5">
        <v>0.6333339955722781</v>
      </c>
      <c r="I159" s="5">
        <v>240.6</v>
      </c>
      <c r="J159" s="5">
        <v>271.42843627929688</v>
      </c>
      <c r="K159" s="6">
        <v>4322.0323439733338</v>
      </c>
      <c r="L159" s="7">
        <v>3.6736701703333332</v>
      </c>
      <c r="M159" s="20">
        <v>0.27897630000000001</v>
      </c>
      <c r="N159" s="5">
        <v>7.2</v>
      </c>
      <c r="O159" s="13">
        <v>8437</v>
      </c>
      <c r="P159" s="5">
        <v>4.0586381985073521E-2</v>
      </c>
      <c r="Q159" s="6">
        <f t="shared" si="2"/>
        <v>0.51023196810185178</v>
      </c>
      <c r="R159" s="5">
        <v>0.4174271533265359</v>
      </c>
      <c r="S159" s="5">
        <v>4.3348792940378189E-2</v>
      </c>
      <c r="T159" s="5">
        <v>1.0218800976872444E-2</v>
      </c>
      <c r="U159" s="5">
        <v>0.25634639757873601</v>
      </c>
      <c r="V159" s="5">
        <v>0.54580695787560596</v>
      </c>
      <c r="W159" s="5">
        <v>0.31757218806667498</v>
      </c>
      <c r="X159" s="5">
        <v>1.4399038660000001</v>
      </c>
      <c r="Y159" s="8">
        <v>6037</v>
      </c>
      <c r="Z159" s="17">
        <v>109.033</v>
      </c>
      <c r="AA159" s="6">
        <v>6.92</v>
      </c>
      <c r="AB159" s="5">
        <v>2.3310299481089258E-2</v>
      </c>
      <c r="AC159" s="5">
        <v>2.7098622850651944E-2</v>
      </c>
      <c r="AD159" s="5">
        <v>0.33328826524489386</v>
      </c>
      <c r="AE159" s="5">
        <v>0.25901644628558024</v>
      </c>
      <c r="AF159" s="5">
        <v>4.5189100617866351E-2</v>
      </c>
      <c r="AG159" s="5">
        <v>3.9464304608555635E-2</v>
      </c>
      <c r="AH159" s="5">
        <v>88.033333333333346</v>
      </c>
      <c r="AI159" s="5">
        <v>163</v>
      </c>
      <c r="AJ159" s="5">
        <v>55.530999999999999</v>
      </c>
      <c r="AK159" s="8">
        <v>381153.84615384613</v>
      </c>
      <c r="AL159" s="5">
        <v>9.4484686999999998E-2</v>
      </c>
      <c r="AM159" s="5">
        <v>0.23988489427212192</v>
      </c>
      <c r="AN159" s="5">
        <v>13</v>
      </c>
      <c r="AO159" s="5">
        <v>1.34</v>
      </c>
      <c r="AP159" s="18">
        <v>1.27</v>
      </c>
      <c r="AQ159" s="5">
        <v>22.416863344542953</v>
      </c>
      <c r="AR159" s="5">
        <v>9.5</v>
      </c>
      <c r="AS159" s="18">
        <v>0.52</v>
      </c>
      <c r="AT159" s="5">
        <v>0.23988489427212192</v>
      </c>
      <c r="AU159" s="5">
        <v>2.4603215697051484E-2</v>
      </c>
      <c r="AW159" s="5">
        <v>0</v>
      </c>
      <c r="AX159" s="5">
        <v>6.92</v>
      </c>
      <c r="AY159" s="5">
        <v>4.12327834E-2</v>
      </c>
      <c r="AZ159">
        <v>50.993000000000002</v>
      </c>
    </row>
    <row r="160" spans="1:52" x14ac:dyDescent="0.15">
      <c r="A160" s="2">
        <v>1986.5</v>
      </c>
      <c r="B160" s="5">
        <v>7898.5073606100505</v>
      </c>
      <c r="C160" s="16">
        <v>58.487000000000002</v>
      </c>
      <c r="D160" s="5">
        <v>2929.7</v>
      </c>
      <c r="E160" s="5">
        <v>5064.6544272724132</v>
      </c>
      <c r="F160" s="5">
        <v>0.61160123571213132</v>
      </c>
      <c r="G160" s="5">
        <v>0.91305176307122438</v>
      </c>
      <c r="H160" s="5">
        <v>0.63480779262379861</v>
      </c>
      <c r="I160" s="5">
        <v>241.16666666666666</v>
      </c>
      <c r="J160" s="5">
        <v>266.010498046875</v>
      </c>
      <c r="K160" s="6">
        <v>4336.4285537533333</v>
      </c>
      <c r="L160" s="7">
        <v>3.6679300609999999</v>
      </c>
      <c r="M160" s="20">
        <v>-0.38847809999999999</v>
      </c>
      <c r="N160" s="5">
        <v>7</v>
      </c>
      <c r="O160" s="13">
        <v>8254.6666666666661</v>
      </c>
      <c r="P160" s="5">
        <v>3.9303351621986518E-2</v>
      </c>
      <c r="Q160" s="6">
        <f t="shared" si="2"/>
        <v>0.52399000871428569</v>
      </c>
      <c r="R160" s="5">
        <v>0.41723081149913899</v>
      </c>
      <c r="S160" s="5">
        <v>-2.3825256153941154E-2</v>
      </c>
      <c r="T160" s="5">
        <v>-7.5380755588412285E-3</v>
      </c>
      <c r="U160" s="5">
        <v>-0.118573475245972</v>
      </c>
      <c r="V160" s="5">
        <v>-0.16067205769141399</v>
      </c>
      <c r="W160" s="5">
        <v>1.0312602447450501</v>
      </c>
      <c r="X160" s="5">
        <v>0.217045134</v>
      </c>
      <c r="Y160" s="8">
        <v>6035</v>
      </c>
      <c r="Z160" s="17">
        <v>109.7</v>
      </c>
      <c r="AA160" s="6">
        <v>6.206666666666667</v>
      </c>
      <c r="AB160" s="5">
        <v>2.2147499292569636E-2</v>
      </c>
      <c r="AC160" s="5">
        <v>2.7042034914742236E-2</v>
      </c>
      <c r="AD160" s="5">
        <v>0.32042660976304149</v>
      </c>
      <c r="AE160" s="5">
        <v>0.26943159250801862</v>
      </c>
      <c r="AF160" s="5">
        <v>4.5085471505658663E-2</v>
      </c>
      <c r="AG160" s="5">
        <v>3.8012176106926691E-2</v>
      </c>
      <c r="AH160" s="5">
        <v>87.399999999999991</v>
      </c>
      <c r="AI160" s="5">
        <v>162</v>
      </c>
      <c r="AJ160" s="5">
        <v>55.758000000000003</v>
      </c>
      <c r="AK160" s="8">
        <v>389769.23076923075</v>
      </c>
      <c r="AL160" s="5">
        <v>5.2178383000000002E-2</v>
      </c>
      <c r="AM160" s="5">
        <v>0.24351472601971633</v>
      </c>
      <c r="AN160" s="5">
        <v>17</v>
      </c>
      <c r="AO160" s="5">
        <v>1.45</v>
      </c>
      <c r="AP160" s="18">
        <v>1.35</v>
      </c>
      <c r="AQ160" s="5">
        <v>22.529401397751442</v>
      </c>
      <c r="AR160" s="5">
        <v>8.5</v>
      </c>
      <c r="AS160" s="18">
        <v>0.48</v>
      </c>
      <c r="AT160" s="5">
        <v>0.24351472601971633</v>
      </c>
      <c r="AU160" s="5">
        <v>1.7798586687010953E-2</v>
      </c>
      <c r="AW160" s="5">
        <v>0</v>
      </c>
      <c r="AX160" s="5">
        <v>6.21</v>
      </c>
      <c r="AY160" s="5">
        <v>-8.7222388600000006E-2</v>
      </c>
      <c r="AZ160">
        <v>51.262999999999998</v>
      </c>
    </row>
    <row r="161" spans="1:52" x14ac:dyDescent="0.15">
      <c r="A161" s="2">
        <v>1986.75</v>
      </c>
      <c r="B161" s="5">
        <v>7939.4011528063511</v>
      </c>
      <c r="C161" s="16">
        <v>58.813000000000002</v>
      </c>
      <c r="D161" s="5">
        <v>2966.1</v>
      </c>
      <c r="E161" s="5">
        <v>5097.092383832829</v>
      </c>
      <c r="F161" s="5">
        <v>0.6087510432541674</v>
      </c>
      <c r="G161" s="5">
        <v>0.90972492579954023</v>
      </c>
      <c r="H161" s="5">
        <v>0.63212491377178792</v>
      </c>
      <c r="I161" s="5">
        <v>243.70000000000002</v>
      </c>
      <c r="J161" s="5">
        <v>269.94338989257812</v>
      </c>
      <c r="K161" s="6">
        <v>4410.9711316700004</v>
      </c>
      <c r="L161" s="7">
        <v>3.7195910476666665</v>
      </c>
      <c r="M161" s="20">
        <v>-2.0073500000000001E-2</v>
      </c>
      <c r="N161" s="5">
        <v>6.8</v>
      </c>
      <c r="O161" s="13">
        <v>8095</v>
      </c>
      <c r="P161" s="5">
        <v>3.8485010892636388E-2</v>
      </c>
      <c r="Q161" s="6">
        <f t="shared" si="2"/>
        <v>0.54699868348039216</v>
      </c>
      <c r="R161" s="5">
        <v>0.42752187861930802</v>
      </c>
      <c r="S161" s="5">
        <v>7.1454732678830624E-3</v>
      </c>
      <c r="T161" s="5">
        <v>1.6528079868294299E-4</v>
      </c>
      <c r="U161" s="5">
        <v>-0.18650689969769499</v>
      </c>
      <c r="V161" s="5">
        <v>-0.39815831520304401</v>
      </c>
      <c r="W161" s="5">
        <v>-0.46558948434805703</v>
      </c>
      <c r="X161" s="5">
        <v>-0.21766443799999999</v>
      </c>
      <c r="Y161" s="8">
        <v>6069</v>
      </c>
      <c r="Z161" s="17">
        <v>110.467</v>
      </c>
      <c r="AA161" s="6">
        <v>6.2666666666666666</v>
      </c>
      <c r="AB161" s="5">
        <v>2.3758132578264632E-2</v>
      </c>
      <c r="AC161" s="5">
        <v>2.671023209065522E-2</v>
      </c>
      <c r="AD161" s="5">
        <v>0.35368522291022259</v>
      </c>
      <c r="AE161" s="5">
        <v>0.26600458985159675</v>
      </c>
      <c r="AF161" s="5">
        <v>4.447794263542474E-2</v>
      </c>
      <c r="AG161" s="5">
        <v>3.6373214487503254E-2</v>
      </c>
      <c r="AH161" s="5">
        <v>83.466666666666654</v>
      </c>
      <c r="AI161" s="5">
        <v>159</v>
      </c>
      <c r="AJ161" s="5">
        <v>56.061999999999998</v>
      </c>
      <c r="AK161" s="8">
        <v>367846.15384615387</v>
      </c>
      <c r="AL161" s="5">
        <v>-0.12186992000000001</v>
      </c>
      <c r="AM161" s="5">
        <v>0.24343463114626396</v>
      </c>
      <c r="AN161" s="5">
        <v>25</v>
      </c>
      <c r="AO161" s="5">
        <v>1.24</v>
      </c>
      <c r="AP161" s="18">
        <v>1.41</v>
      </c>
      <c r="AQ161" s="5">
        <v>22.736937235968618</v>
      </c>
      <c r="AR161" s="5">
        <v>8.1</v>
      </c>
      <c r="AS161" s="18">
        <v>0.48</v>
      </c>
      <c r="AT161" s="5">
        <v>0.24343463114626396</v>
      </c>
      <c r="AU161" s="5">
        <v>1.7652121924450315E-2</v>
      </c>
      <c r="AW161" s="5">
        <v>0</v>
      </c>
      <c r="AX161" s="5">
        <v>6.27</v>
      </c>
      <c r="AY161" s="5">
        <v>4.0003800499999999E-2</v>
      </c>
      <c r="AZ161">
        <v>51.573</v>
      </c>
    </row>
    <row r="162" spans="1:52" x14ac:dyDescent="0.15">
      <c r="A162" s="2">
        <v>1987</v>
      </c>
      <c r="B162" s="5">
        <v>7994.9358541525989</v>
      </c>
      <c r="C162" s="16">
        <v>59.24</v>
      </c>
      <c r="D162" s="5">
        <v>2998.3</v>
      </c>
      <c r="E162" s="5">
        <v>5097.9358656102286</v>
      </c>
      <c r="F162" s="5">
        <v>0.60557621110771187</v>
      </c>
      <c r="G162" s="5">
        <v>0.90616942258393962</v>
      </c>
      <c r="H162" s="5">
        <v>0.62088363717536366</v>
      </c>
      <c r="I162" s="5">
        <v>279.3</v>
      </c>
      <c r="J162" s="5">
        <v>312.46697998046875</v>
      </c>
      <c r="K162" s="6">
        <v>4491.0286269799999</v>
      </c>
      <c r="L162" s="7">
        <v>3.7712520343333331</v>
      </c>
      <c r="M162" s="20">
        <v>0.42839969999999999</v>
      </c>
      <c r="N162" s="5">
        <v>6.6</v>
      </c>
      <c r="O162" s="13">
        <v>7873</v>
      </c>
      <c r="P162" s="5">
        <v>3.775508875726194E-2</v>
      </c>
      <c r="Q162" s="6">
        <f t="shared" si="2"/>
        <v>0.57140182338383838</v>
      </c>
      <c r="R162" s="5">
        <v>0.43275557094352096</v>
      </c>
      <c r="S162" s="5">
        <v>0.12521134316921234</v>
      </c>
      <c r="T162" s="5">
        <v>3.3913973718881607E-2</v>
      </c>
      <c r="U162" s="5">
        <v>1.0557609755969799</v>
      </c>
      <c r="V162" s="5">
        <v>-0.16529683538142501</v>
      </c>
      <c r="W162" s="5">
        <v>-0.65431932994512199</v>
      </c>
      <c r="X162" s="5">
        <v>2.7571433029999999</v>
      </c>
      <c r="Y162" s="8">
        <v>6065</v>
      </c>
      <c r="Z162" s="17">
        <v>111.8</v>
      </c>
      <c r="AA162" s="6">
        <v>6.22</v>
      </c>
      <c r="AB162" s="5">
        <v>2.2156928313772223E-2</v>
      </c>
      <c r="AC162" s="5">
        <v>2.615471801426214E-2</v>
      </c>
      <c r="AD162" s="5">
        <v>0.34868071824181812</v>
      </c>
      <c r="AE162" s="5">
        <v>0.26731926545025159</v>
      </c>
      <c r="AF162" s="5">
        <v>4.3208808076275952E-2</v>
      </c>
      <c r="AG162" s="5">
        <v>3.7719510155989823E-2</v>
      </c>
      <c r="AH162" s="5">
        <v>80.833333333333329</v>
      </c>
      <c r="AI162" s="5">
        <v>152</v>
      </c>
      <c r="AJ162" s="5">
        <v>56.417999999999999</v>
      </c>
      <c r="AK162" s="8">
        <v>342769.23076923075</v>
      </c>
      <c r="AL162" s="5">
        <v>-1.730752E-2</v>
      </c>
      <c r="AM162" s="5">
        <v>0.23559209788941415</v>
      </c>
      <c r="AN162" s="5">
        <v>22</v>
      </c>
      <c r="AO162" s="5">
        <v>1.02</v>
      </c>
      <c r="AP162" s="18">
        <v>1.29</v>
      </c>
      <c r="AQ162" s="5">
        <v>22.94289206917114</v>
      </c>
      <c r="AR162" s="5">
        <v>8.9</v>
      </c>
      <c r="AS162" s="18">
        <v>0.51</v>
      </c>
      <c r="AT162" s="5">
        <v>0.23559209788941415</v>
      </c>
      <c r="AU162" s="5">
        <v>2.6562056591801664E-2</v>
      </c>
      <c r="AW162" s="5">
        <v>0</v>
      </c>
      <c r="AX162" s="5">
        <v>6.22</v>
      </c>
      <c r="AY162" s="5">
        <v>0.19992885739999999</v>
      </c>
      <c r="AZ162">
        <v>52.061</v>
      </c>
    </row>
    <row r="163" spans="1:52" x14ac:dyDescent="0.15">
      <c r="A163" s="2">
        <v>1987.25</v>
      </c>
      <c r="B163" s="5">
        <v>8084.746046917182</v>
      </c>
      <c r="C163" s="16">
        <v>59.637</v>
      </c>
      <c r="D163" s="5">
        <v>3068.8</v>
      </c>
      <c r="E163" s="5">
        <v>5168.5923131336949</v>
      </c>
      <c r="F163" s="5">
        <v>0.61717288758677924</v>
      </c>
      <c r="G163" s="5">
        <v>0.9201905774275364</v>
      </c>
      <c r="H163" s="5">
        <v>0.63204069783708006</v>
      </c>
      <c r="I163" s="5">
        <v>293.26666666666671</v>
      </c>
      <c r="J163" s="5">
        <v>322.072998046875</v>
      </c>
      <c r="K163" s="6">
        <v>4746.4125122400001</v>
      </c>
      <c r="L163" s="7">
        <v>3.966415762</v>
      </c>
      <c r="M163" s="20">
        <v>0.25853739999999997</v>
      </c>
      <c r="N163" s="5">
        <v>6.3</v>
      </c>
      <c r="O163" s="13">
        <v>7504.666666666667</v>
      </c>
      <c r="P163" s="5">
        <v>3.7028383043128756E-2</v>
      </c>
      <c r="Q163" s="6">
        <f t="shared" si="2"/>
        <v>0.6295898034920635</v>
      </c>
      <c r="R163" s="5">
        <v>0.44303121672846474</v>
      </c>
      <c r="S163" s="5">
        <v>-3.18300761282444E-2</v>
      </c>
      <c r="T163" s="5">
        <v>-5.8135990984737873E-3</v>
      </c>
      <c r="U163" s="5">
        <v>0.28165551139158501</v>
      </c>
      <c r="V163" s="5">
        <v>0.83225329890519695</v>
      </c>
      <c r="W163" s="5">
        <v>0.379975269954482</v>
      </c>
      <c r="X163" s="5">
        <v>0.91226679899999996</v>
      </c>
      <c r="Y163" s="8">
        <v>6099</v>
      </c>
      <c r="Z163" s="17">
        <v>113.06699999999999</v>
      </c>
      <c r="AA163" s="6">
        <v>6.65</v>
      </c>
      <c r="AB163" s="5">
        <v>2.0964989557593263E-2</v>
      </c>
      <c r="AC163" s="5">
        <v>2.7679774641230958E-2</v>
      </c>
      <c r="AD163" s="5">
        <v>0.36990288075826516</v>
      </c>
      <c r="AE163" s="5">
        <v>0.28023409709669506</v>
      </c>
      <c r="AF163" s="5">
        <v>4.4833298390926334E-2</v>
      </c>
      <c r="AG163" s="5">
        <v>3.8443444785915389E-2</v>
      </c>
      <c r="AH163" s="5">
        <v>82.7</v>
      </c>
      <c r="AI163" s="5">
        <v>160</v>
      </c>
      <c r="AJ163" s="5">
        <v>56.808999999999997</v>
      </c>
      <c r="AK163" s="8">
        <v>329923.07692307694</v>
      </c>
      <c r="AL163" s="5">
        <v>1.1780499999999999E-2</v>
      </c>
      <c r="AM163" s="5">
        <v>0.23924564397950696</v>
      </c>
      <c r="AN163" s="5">
        <v>17</v>
      </c>
      <c r="AO163" s="5">
        <v>0.72</v>
      </c>
      <c r="AP163" s="18">
        <v>1.19</v>
      </c>
      <c r="AQ163" s="5">
        <v>23.120999410377358</v>
      </c>
      <c r="AR163" s="5">
        <v>6.8</v>
      </c>
      <c r="AS163" s="18">
        <v>1.1599999999999999</v>
      </c>
      <c r="AT163" s="5">
        <v>0.23924564397950696</v>
      </c>
      <c r="AU163" s="5">
        <v>2.0037207412719971E-2</v>
      </c>
      <c r="AW163" s="5">
        <v>0</v>
      </c>
      <c r="AX163" s="5">
        <v>6.65</v>
      </c>
      <c r="AY163" s="5">
        <v>3.61654592E-2</v>
      </c>
      <c r="AZ163">
        <v>52.564</v>
      </c>
    </row>
    <row r="164" spans="1:52" x14ac:dyDescent="0.15">
      <c r="A164" s="2">
        <v>1987.5</v>
      </c>
      <c r="B164" s="5">
        <v>8157.9823539204262</v>
      </c>
      <c r="C164" s="16">
        <v>60.07</v>
      </c>
      <c r="D164" s="5">
        <v>3133.5</v>
      </c>
      <c r="E164" s="5">
        <v>5228.5127897081647</v>
      </c>
      <c r="F164" s="5">
        <v>0.62093265547168663</v>
      </c>
      <c r="G164" s="5">
        <v>0.92864214940597534</v>
      </c>
      <c r="H164" s="5">
        <v>0.63586266488157128</v>
      </c>
      <c r="I164" s="5">
        <v>319.40000000000003</v>
      </c>
      <c r="J164" s="5">
        <v>352.90676879882812</v>
      </c>
      <c r="K164" s="6">
        <v>4928.2784582699996</v>
      </c>
      <c r="L164" s="7">
        <v>4.1041783936666665</v>
      </c>
      <c r="M164" s="20">
        <v>-0.16059850000000001</v>
      </c>
      <c r="N164" s="5">
        <v>6</v>
      </c>
      <c r="O164" s="13">
        <v>7210.333333333333</v>
      </c>
      <c r="P164" s="5">
        <v>3.6756723953788407E-2</v>
      </c>
      <c r="Q164" s="6">
        <f t="shared" si="2"/>
        <v>0.68402973227777775</v>
      </c>
      <c r="R164" s="5">
        <v>0.44822481370700856</v>
      </c>
      <c r="S164" s="5">
        <v>6.2793567776679993E-2</v>
      </c>
      <c r="T164" s="5">
        <v>1.8705587834119797E-2</v>
      </c>
      <c r="U164" s="5">
        <v>0.156190900821426</v>
      </c>
      <c r="V164" s="5">
        <v>0.38020559373074603</v>
      </c>
      <c r="W164" s="5">
        <v>0.18385735955488999</v>
      </c>
      <c r="X164" s="5">
        <v>0.37191656400000001</v>
      </c>
      <c r="Y164" s="8">
        <v>6089</v>
      </c>
      <c r="Z164" s="17">
        <v>114.267</v>
      </c>
      <c r="AA164" s="6">
        <v>6.8433333333333337</v>
      </c>
      <c r="AB164" s="5">
        <v>2.0677169722181626E-2</v>
      </c>
      <c r="AC164" s="5">
        <v>2.6801596610082062E-2</v>
      </c>
      <c r="AD164" s="5">
        <v>0.36701056285694561</v>
      </c>
      <c r="AE164" s="5">
        <v>0.2764166414809337</v>
      </c>
      <c r="AF164" s="5">
        <v>4.4770927464095799E-2</v>
      </c>
      <c r="AG164" s="5">
        <v>3.5456210649703342E-2</v>
      </c>
      <c r="AH164" s="5">
        <v>83.1</v>
      </c>
      <c r="AI164" s="5">
        <v>161</v>
      </c>
      <c r="AJ164" s="5">
        <v>57.238999999999997</v>
      </c>
      <c r="AK164" s="8">
        <v>318769.23076923075</v>
      </c>
      <c r="AL164" s="5">
        <v>0.13235432</v>
      </c>
      <c r="AM164" s="5">
        <v>0.23994795924805892</v>
      </c>
      <c r="AN164" s="5">
        <v>15</v>
      </c>
      <c r="AO164" s="5">
        <v>0.78</v>
      </c>
      <c r="AP164" s="18">
        <v>1.1499999999999999</v>
      </c>
      <c r="AQ164" s="5">
        <v>23.250781796966159</v>
      </c>
      <c r="AR164" s="5">
        <v>7.4</v>
      </c>
      <c r="AS164" s="18">
        <v>0.9</v>
      </c>
      <c r="AT164" s="5">
        <v>0.23994795924805892</v>
      </c>
      <c r="AU164" s="5">
        <v>8.4776825992689542E-3</v>
      </c>
      <c r="AW164" s="5">
        <v>0</v>
      </c>
      <c r="AX164" s="5">
        <v>6.84</v>
      </c>
      <c r="AY164" s="5">
        <v>5.2790908300000002E-2</v>
      </c>
      <c r="AZ164">
        <v>53.061999999999998</v>
      </c>
    </row>
    <row r="165" spans="1:52" x14ac:dyDescent="0.15">
      <c r="A165" s="2">
        <v>1987.75</v>
      </c>
      <c r="B165" s="5">
        <v>8292.7997094127168</v>
      </c>
      <c r="C165" s="16">
        <v>60.567</v>
      </c>
      <c r="D165" s="5">
        <v>3167.6</v>
      </c>
      <c r="E165" s="5">
        <v>5239.4263691549368</v>
      </c>
      <c r="F165" s="5">
        <v>0.62467499876199051</v>
      </c>
      <c r="G165" s="5">
        <v>0.93016240478148648</v>
      </c>
      <c r="H165" s="5">
        <v>0.63689162971541835</v>
      </c>
      <c r="I165" s="5">
        <v>255.4</v>
      </c>
      <c r="J165" s="5">
        <v>265.169677734375</v>
      </c>
      <c r="K165" s="6">
        <v>5011.5657994433341</v>
      </c>
      <c r="L165" s="7">
        <v>4.155839380333334</v>
      </c>
      <c r="M165" s="20">
        <v>-0.19589119999999999</v>
      </c>
      <c r="N165" s="5">
        <v>5.8</v>
      </c>
      <c r="O165" s="13">
        <v>7066</v>
      </c>
      <c r="P165" s="5">
        <v>3.5939385175730261E-2</v>
      </c>
      <c r="Q165" s="6">
        <f t="shared" si="2"/>
        <v>0.71652403109195417</v>
      </c>
      <c r="R165" s="5">
        <v>0.45792150709984042</v>
      </c>
      <c r="S165" s="5">
        <v>-0.2584136426448822</v>
      </c>
      <c r="T165" s="5">
        <v>-7.5605466961860657E-2</v>
      </c>
      <c r="U165" s="5">
        <v>-0.56956370939827405</v>
      </c>
      <c r="V165" s="5">
        <v>2.4435883688594E-2</v>
      </c>
      <c r="W165" s="5">
        <v>-0.69095856834923397</v>
      </c>
      <c r="X165" s="5">
        <v>-1.8712034120000001</v>
      </c>
      <c r="Y165" s="8">
        <v>6081</v>
      </c>
      <c r="Z165" s="17">
        <v>115.333</v>
      </c>
      <c r="AA165" s="6">
        <v>6.916666666666667</v>
      </c>
      <c r="AB165" s="5">
        <v>2.1290024820824288E-2</v>
      </c>
      <c r="AC165" s="5">
        <v>2.7062604766400739E-2</v>
      </c>
      <c r="AD165" s="5">
        <v>0.3809790638441104</v>
      </c>
      <c r="AE165" s="5">
        <v>0.2848945734501433</v>
      </c>
      <c r="AF165" s="5">
        <v>4.7401503779431732E-2</v>
      </c>
      <c r="AG165" s="5">
        <v>3.5653386324690985E-2</v>
      </c>
      <c r="AH165" s="5">
        <v>79.733333333333334</v>
      </c>
      <c r="AI165" s="5">
        <v>146</v>
      </c>
      <c r="AJ165" s="5">
        <v>57.695</v>
      </c>
      <c r="AK165" s="8">
        <v>307846.15384615387</v>
      </c>
      <c r="AL165" s="5">
        <v>1.518327E-2</v>
      </c>
      <c r="AM165" s="5">
        <v>0.25290654114870642</v>
      </c>
      <c r="AN165" s="5">
        <v>20</v>
      </c>
      <c r="AO165" s="5">
        <v>1.03</v>
      </c>
      <c r="AP165" s="18">
        <v>1.17</v>
      </c>
      <c r="AQ165" s="5">
        <v>23.418910404624278</v>
      </c>
      <c r="AR165" s="5">
        <v>8.5</v>
      </c>
      <c r="AS165" s="18">
        <v>1.78</v>
      </c>
      <c r="AT165" s="5">
        <v>0.25290654114870642</v>
      </c>
      <c r="AU165" s="5">
        <v>1.2567510911553725E-2</v>
      </c>
      <c r="AW165" s="5">
        <v>0</v>
      </c>
      <c r="AX165" s="5">
        <v>6.92</v>
      </c>
      <c r="AY165" s="5">
        <v>-0.24277723409999999</v>
      </c>
      <c r="AZ165">
        <v>53.52</v>
      </c>
    </row>
    <row r="166" spans="1:52" x14ac:dyDescent="0.15">
      <c r="A166" s="2">
        <v>1988</v>
      </c>
      <c r="B166" s="5">
        <v>8339.3673312255305</v>
      </c>
      <c r="C166" s="16">
        <v>61.042999999999999</v>
      </c>
      <c r="D166" s="5">
        <v>3249</v>
      </c>
      <c r="E166" s="5">
        <v>5332.6986836490169</v>
      </c>
      <c r="F166" s="5">
        <v>0.62914792980365608</v>
      </c>
      <c r="G166" s="5">
        <v>0.94011483263293205</v>
      </c>
      <c r="H166" s="5">
        <v>0.65128464257676077</v>
      </c>
      <c r="I166" s="5">
        <v>258.09999999999997</v>
      </c>
      <c r="J166" s="5">
        <v>290.72079467773438</v>
      </c>
      <c r="K166" s="6">
        <v>4855.4083862833331</v>
      </c>
      <c r="L166" s="7">
        <v>4.0123366393333333</v>
      </c>
      <c r="M166" s="20">
        <v>-8.8362599999999999E-2</v>
      </c>
      <c r="N166" s="5">
        <v>5.7</v>
      </c>
      <c r="O166" s="13">
        <v>6919.333333333333</v>
      </c>
      <c r="P166" s="5">
        <v>3.4954558886698038E-2</v>
      </c>
      <c r="Q166" s="6">
        <f t="shared" si="2"/>
        <v>0.70391870865497075</v>
      </c>
      <c r="R166" s="5">
        <v>0.4605490700827129</v>
      </c>
      <c r="S166" s="5">
        <v>7.0676989853382111E-2</v>
      </c>
      <c r="T166" s="5">
        <v>2.516627311706543E-2</v>
      </c>
      <c r="U166" s="5">
        <v>-0.92963410979736505</v>
      </c>
      <c r="V166" s="5">
        <v>-0.317030695504951</v>
      </c>
      <c r="W166" s="5">
        <v>0.398008417932317</v>
      </c>
      <c r="X166" s="5">
        <v>-3.0228022069999998</v>
      </c>
      <c r="Y166" s="8">
        <v>6135</v>
      </c>
      <c r="Z166" s="17">
        <v>116.233</v>
      </c>
      <c r="AA166" s="6">
        <v>6.6633333333333331</v>
      </c>
      <c r="AB166" s="5">
        <v>1.9993436888913804E-2</v>
      </c>
      <c r="AC166" s="5">
        <v>2.774655229921762E-2</v>
      </c>
      <c r="AD166" s="5">
        <v>0.35812289281425252</v>
      </c>
      <c r="AE166" s="5">
        <v>0.28831639528140379</v>
      </c>
      <c r="AF166" s="5">
        <v>4.6797134360169579E-2</v>
      </c>
      <c r="AG166" s="5">
        <v>3.4531081423049094E-2</v>
      </c>
      <c r="AH166" s="5">
        <v>79.766666666666666</v>
      </c>
      <c r="AI166" s="5">
        <v>155</v>
      </c>
      <c r="AJ166" s="5">
        <v>58.146999999999998</v>
      </c>
      <c r="AK166" s="8">
        <v>321153.84615384613</v>
      </c>
      <c r="AL166" s="5">
        <v>-7.6616644999999997E-2</v>
      </c>
      <c r="AM166" s="5">
        <v>0.25284239164995825</v>
      </c>
      <c r="AN166" s="5">
        <v>19</v>
      </c>
      <c r="AO166" s="5">
        <v>1.03</v>
      </c>
      <c r="AP166" s="18">
        <v>1.19</v>
      </c>
      <c r="AQ166" s="5">
        <v>23.758133065672499</v>
      </c>
      <c r="AR166" s="5">
        <v>8.3000000000000007</v>
      </c>
      <c r="AS166" s="18">
        <v>0.99</v>
      </c>
      <c r="AT166" s="5">
        <v>0.25284239164995825</v>
      </c>
      <c r="AU166" s="5">
        <v>2.3639384551250586E-2</v>
      </c>
      <c r="AW166" s="5">
        <v>0</v>
      </c>
      <c r="AX166" s="5">
        <v>6.66</v>
      </c>
      <c r="AY166" s="5">
        <v>4.4067887299999997E-2</v>
      </c>
      <c r="AZ166">
        <v>53.942999999999998</v>
      </c>
    </row>
    <row r="167" spans="1:52" x14ac:dyDescent="0.15">
      <c r="A167" s="2">
        <v>1988.25</v>
      </c>
      <c r="B167" s="5">
        <v>8449.5319066084721</v>
      </c>
      <c r="C167" s="16">
        <v>61.633000000000003</v>
      </c>
      <c r="D167" s="5">
        <v>3309</v>
      </c>
      <c r="E167" s="5">
        <v>5371.8404519553887</v>
      </c>
      <c r="F167" s="5">
        <v>0.62952334346056871</v>
      </c>
      <c r="G167" s="5">
        <v>0.94442403770405248</v>
      </c>
      <c r="H167" s="5">
        <v>0.6543341334782008</v>
      </c>
      <c r="I167" s="5">
        <v>263.13333333333338</v>
      </c>
      <c r="J167" s="5">
        <v>300.61593627929688</v>
      </c>
      <c r="K167" s="6">
        <v>4949.0094499599991</v>
      </c>
      <c r="L167" s="7">
        <v>4.0812179550000005</v>
      </c>
      <c r="M167" s="20">
        <v>0.58052440000000005</v>
      </c>
      <c r="N167" s="5">
        <v>5.5</v>
      </c>
      <c r="O167" s="13">
        <v>6642</v>
      </c>
      <c r="P167" s="5">
        <v>3.4756255316452885E-2</v>
      </c>
      <c r="Q167" s="6">
        <f t="shared" si="2"/>
        <v>0.74203962818181823</v>
      </c>
      <c r="R167" s="5">
        <v>0.46089738931809682</v>
      </c>
      <c r="S167" s="5">
        <v>-1.0712800547480583E-2</v>
      </c>
      <c r="T167" s="5">
        <v>-2.5282811839133501E-3</v>
      </c>
      <c r="U167" s="5">
        <v>-0.21799754707784899</v>
      </c>
      <c r="V167" s="5">
        <v>0.179127204831005</v>
      </c>
      <c r="W167" s="5">
        <v>-0.47607767271363899</v>
      </c>
      <c r="X167" s="5">
        <v>-0.31633422700000002</v>
      </c>
      <c r="Y167" s="8">
        <v>6170</v>
      </c>
      <c r="Z167" s="17">
        <v>117.56699999999999</v>
      </c>
      <c r="AA167" s="6">
        <v>7.1566666666666663</v>
      </c>
      <c r="AB167" s="5">
        <v>2.1064819955810176E-2</v>
      </c>
      <c r="AC167" s="5">
        <v>2.8694331815546256E-2</v>
      </c>
      <c r="AD167" s="5">
        <v>0.41983293013584194</v>
      </c>
      <c r="AE167" s="5">
        <v>0.28641592531109245</v>
      </c>
      <c r="AF167" s="5">
        <v>4.8948591570919707E-2</v>
      </c>
      <c r="AG167" s="5">
        <v>3.481442501459385E-2</v>
      </c>
      <c r="AH167" s="5">
        <v>84.433333333333323</v>
      </c>
      <c r="AI167" s="5">
        <v>161</v>
      </c>
      <c r="AJ167" s="5">
        <v>58.713000000000001</v>
      </c>
      <c r="AK167" s="8">
        <v>311461.53846153844</v>
      </c>
      <c r="AL167" s="5">
        <v>-6.0718535999999997E-2</v>
      </c>
      <c r="AM167" s="5">
        <v>0.25075306208878362</v>
      </c>
      <c r="AN167" s="5">
        <v>13</v>
      </c>
      <c r="AO167" s="5">
        <v>0.82</v>
      </c>
      <c r="AP167" s="18">
        <v>1.17</v>
      </c>
      <c r="AQ167" s="5">
        <v>23.973688687269636</v>
      </c>
      <c r="AR167" s="5">
        <v>8.5</v>
      </c>
      <c r="AS167" s="18">
        <v>1.01</v>
      </c>
      <c r="AT167" s="5">
        <v>0.25075306208878362</v>
      </c>
      <c r="AU167" s="5">
        <v>1.8241610461171121E-2</v>
      </c>
      <c r="AW167" s="5">
        <v>0</v>
      </c>
      <c r="AX167" s="5">
        <v>7.16</v>
      </c>
      <c r="AY167" s="5">
        <v>5.2925611999999997E-2</v>
      </c>
      <c r="AZ167">
        <v>54.539000000000001</v>
      </c>
    </row>
    <row r="168" spans="1:52" x14ac:dyDescent="0.15">
      <c r="A168" s="2">
        <v>1988.5</v>
      </c>
      <c r="B168" s="5">
        <v>8498.3723279719052</v>
      </c>
      <c r="C168" s="16">
        <v>62.359000000000002</v>
      </c>
      <c r="D168" s="5">
        <v>3378.3</v>
      </c>
      <c r="E168" s="5">
        <v>5417.5887616665068</v>
      </c>
      <c r="F168" s="5">
        <v>0.63193076235247592</v>
      </c>
      <c r="G168" s="5">
        <v>0.95505412489700148</v>
      </c>
      <c r="H168" s="5">
        <v>0.65793614113223575</v>
      </c>
      <c r="I168" s="5">
        <v>266.93333333333334</v>
      </c>
      <c r="J168" s="5">
        <v>307.26016235351562</v>
      </c>
      <c r="K168" s="6">
        <v>4926.6727354000004</v>
      </c>
      <c r="L168" s="7">
        <v>4.0410371876666664</v>
      </c>
      <c r="M168" s="20">
        <v>-0.2102174</v>
      </c>
      <c r="N168" s="5">
        <v>5.5</v>
      </c>
      <c r="O168" s="13">
        <v>6684</v>
      </c>
      <c r="P168" s="5">
        <v>3.5705614074599691E-2</v>
      </c>
      <c r="Q168" s="6">
        <f t="shared" si="2"/>
        <v>0.73473403412121208</v>
      </c>
      <c r="R168" s="5">
        <v>0.47184136080290218</v>
      </c>
      <c r="S168" s="5">
        <v>-1.3045408762991428E-2</v>
      </c>
      <c r="T168" s="5">
        <v>-3.5770470276474953E-3</v>
      </c>
      <c r="U168" s="5">
        <v>-0.179316343612269</v>
      </c>
      <c r="V168" s="5">
        <v>-0.67450952093244698</v>
      </c>
      <c r="W168" s="5">
        <v>-0.62847095700587696</v>
      </c>
      <c r="X168" s="5">
        <v>-0.44070987</v>
      </c>
      <c r="Y168" s="8">
        <v>6197</v>
      </c>
      <c r="Z168" s="17">
        <v>119</v>
      </c>
      <c r="AA168" s="6">
        <v>7.9833333333333334</v>
      </c>
      <c r="AB168" s="5">
        <v>1.9858315687895138E-2</v>
      </c>
      <c r="AC168" s="5">
        <v>2.6057777750985816E-2</v>
      </c>
      <c r="AD168" s="5">
        <v>0.3882872090644951</v>
      </c>
      <c r="AE168" s="5">
        <v>0.27548532607431747</v>
      </c>
      <c r="AF168" s="5">
        <v>4.3797331674273431E-2</v>
      </c>
      <c r="AG168" s="5">
        <v>3.4292886288615806E-2</v>
      </c>
      <c r="AH168" s="5">
        <v>85.866666666666674</v>
      </c>
      <c r="AI168" s="5">
        <v>161</v>
      </c>
      <c r="AJ168" s="5">
        <v>59.414999999999999</v>
      </c>
      <c r="AK168" s="8">
        <v>314230.76923076925</v>
      </c>
      <c r="AL168" s="5">
        <v>-4.0847182000000003E-2</v>
      </c>
      <c r="AM168" s="5">
        <v>0.25365334162368564</v>
      </c>
      <c r="AN168" s="5">
        <v>12</v>
      </c>
      <c r="AO168" s="5">
        <v>0.83</v>
      </c>
      <c r="AP168" s="18">
        <v>1.1100000000000001</v>
      </c>
      <c r="AQ168" s="5">
        <v>24.298414565826331</v>
      </c>
      <c r="AR168" s="5">
        <v>8.6</v>
      </c>
      <c r="AS168" s="18">
        <v>1.1599999999999999</v>
      </c>
      <c r="AT168" s="5">
        <v>0.25365334162368564</v>
      </c>
      <c r="AU168" s="5">
        <v>4.8706411284658024E-3</v>
      </c>
      <c r="AW168" s="5">
        <v>0</v>
      </c>
      <c r="AX168" s="5">
        <v>7.98</v>
      </c>
      <c r="AY168" s="5">
        <v>-1.17850136E-2</v>
      </c>
      <c r="AZ168">
        <v>55.21</v>
      </c>
    </row>
    <row r="169" spans="1:52" x14ac:dyDescent="0.15">
      <c r="A169" s="2">
        <v>1988.75</v>
      </c>
      <c r="B169" s="5">
        <v>8610.8592246138178</v>
      </c>
      <c r="C169" s="16">
        <v>62.859000000000002</v>
      </c>
      <c r="D169" s="5">
        <v>3451.3</v>
      </c>
      <c r="E169" s="5">
        <v>5479.73262626423</v>
      </c>
      <c r="F169" s="5">
        <v>0.63371800206498752</v>
      </c>
      <c r="G169" s="5">
        <v>0.95662544646442693</v>
      </c>
      <c r="H169" s="5">
        <v>0.65813040258949507</v>
      </c>
      <c r="I169" s="5">
        <v>274.96666666666664</v>
      </c>
      <c r="J169" s="5">
        <v>316.37277221679688</v>
      </c>
      <c r="K169" s="6">
        <v>4984.8625518733324</v>
      </c>
      <c r="L169" s="7">
        <v>4.0697377356666662</v>
      </c>
      <c r="M169" s="20">
        <v>0.4447969</v>
      </c>
      <c r="N169" s="5">
        <v>5.3</v>
      </c>
      <c r="O169" s="13">
        <v>6541</v>
      </c>
      <c r="P169" s="5">
        <v>3.4492602588101051E-2</v>
      </c>
      <c r="Q169" s="6">
        <f t="shared" si="2"/>
        <v>0.76787504446540877</v>
      </c>
      <c r="R169" s="5">
        <v>0.46376670444768786</v>
      </c>
      <c r="S169" s="5">
        <v>2.412249892950058E-2</v>
      </c>
      <c r="T169" s="5">
        <v>8.9494651183485985E-3</v>
      </c>
      <c r="U169" s="5">
        <v>-0.83873443005159698</v>
      </c>
      <c r="V169" s="5">
        <v>-0.22680201557051499</v>
      </c>
      <c r="W169" s="5">
        <v>0.44757547222751298</v>
      </c>
      <c r="X169" s="5">
        <v>-0.559508491</v>
      </c>
      <c r="Y169" s="8">
        <v>6246</v>
      </c>
      <c r="Z169" s="17">
        <v>120.3</v>
      </c>
      <c r="AA169" s="6">
        <v>8.4700000000000006</v>
      </c>
      <c r="AB169" s="5">
        <v>1.918517947178467E-2</v>
      </c>
      <c r="AC169" s="5">
        <v>2.6853832281224978E-2</v>
      </c>
      <c r="AD169" s="5">
        <v>0.37235206940223781</v>
      </c>
      <c r="AE169" s="5">
        <v>0.2836496538642167</v>
      </c>
      <c r="AF169" s="5">
        <v>4.8576884283018623E-2</v>
      </c>
      <c r="AG169" s="5">
        <v>3.2533637185513789E-2</v>
      </c>
      <c r="AH169" s="5">
        <v>87.433333333333337</v>
      </c>
      <c r="AI169" s="5">
        <v>155</v>
      </c>
      <c r="AJ169" s="5">
        <v>59.929000000000002</v>
      </c>
      <c r="AK169" s="8">
        <v>291785.71428571426</v>
      </c>
      <c r="AL169" s="5">
        <v>-0.10474056</v>
      </c>
      <c r="AM169" s="5">
        <v>0.25949190744027617</v>
      </c>
      <c r="AN169" s="5">
        <v>11</v>
      </c>
      <c r="AO169" s="5">
        <v>0.54</v>
      </c>
      <c r="AP169" s="18">
        <v>1</v>
      </c>
      <c r="AQ169" s="5">
        <v>24.508348573011915</v>
      </c>
      <c r="AR169" s="5">
        <v>8.4</v>
      </c>
      <c r="AS169" s="18">
        <v>1.07</v>
      </c>
      <c r="AT169" s="5">
        <v>0.25949190744027617</v>
      </c>
      <c r="AU169" s="5">
        <v>8.8090976274850519E-3</v>
      </c>
      <c r="AW169" s="5">
        <v>0</v>
      </c>
      <c r="AX169" s="5">
        <v>8.4700000000000006</v>
      </c>
      <c r="AY169" s="5">
        <v>1.28283983E-2</v>
      </c>
      <c r="AZ169">
        <v>55.768999999999998</v>
      </c>
    </row>
    <row r="170" spans="1:52" x14ac:dyDescent="0.15">
      <c r="A170" s="2">
        <v>1989</v>
      </c>
      <c r="B170" s="5">
        <v>8697.7183320220302</v>
      </c>
      <c r="C170" s="16">
        <v>63.55</v>
      </c>
      <c r="D170" s="5">
        <v>3506.1</v>
      </c>
      <c r="E170" s="5">
        <v>5505.0322661684122</v>
      </c>
      <c r="F170" s="5">
        <v>0.63139987535742526</v>
      </c>
      <c r="G170" s="5">
        <v>0.95892955037449323</v>
      </c>
      <c r="H170" s="5">
        <v>0.65483741668147588</v>
      </c>
      <c r="I170" s="5">
        <v>290.7</v>
      </c>
      <c r="J170" s="5">
        <v>338.95538330078125</v>
      </c>
      <c r="K170" s="6">
        <v>4817.8943768866666</v>
      </c>
      <c r="L170" s="7">
        <v>3.9090146659999996</v>
      </c>
      <c r="M170" s="20">
        <v>0.3247353</v>
      </c>
      <c r="N170" s="5">
        <v>5.2</v>
      </c>
      <c r="O170" s="13">
        <v>6415.333333333333</v>
      </c>
      <c r="P170" s="5">
        <v>3.5474559779046316E-2</v>
      </c>
      <c r="Q170" s="6">
        <f t="shared" si="2"/>
        <v>0.7517335896153845</v>
      </c>
      <c r="R170" s="5">
        <v>0.4959192321163724</v>
      </c>
      <c r="S170" s="5">
        <v>3.3308360725641251E-2</v>
      </c>
      <c r="T170" s="5">
        <v>6.3481330871582031E-3</v>
      </c>
      <c r="U170" s="5">
        <v>2.3306138496923701E-2</v>
      </c>
      <c r="V170" s="5">
        <v>-0.87860606665909302</v>
      </c>
      <c r="W170" s="5">
        <v>-0.94805659384403596</v>
      </c>
      <c r="X170" s="5">
        <v>-0.91036879599999998</v>
      </c>
      <c r="Y170" s="8">
        <v>6262</v>
      </c>
      <c r="Z170" s="17">
        <v>121.667</v>
      </c>
      <c r="AA170" s="6">
        <v>9.4433333333333334</v>
      </c>
      <c r="AB170" s="5">
        <v>2.0463041496664634E-2</v>
      </c>
      <c r="AC170" s="5">
        <v>2.730963831525755E-2</v>
      </c>
      <c r="AD170" s="5">
        <v>0.41693611666103053</v>
      </c>
      <c r="AE170" s="5">
        <v>0.30375897230524967</v>
      </c>
      <c r="AF170" s="5">
        <v>4.9344216739371345E-2</v>
      </c>
      <c r="AG170" s="5">
        <v>3.4404906808582041E-2</v>
      </c>
      <c r="AH170" s="5">
        <v>88.033333333333346</v>
      </c>
      <c r="AI170" s="5">
        <v>158</v>
      </c>
      <c r="AJ170" s="5">
        <v>60.552999999999997</v>
      </c>
      <c r="AK170" s="8">
        <v>305166.66666666669</v>
      </c>
      <c r="AL170" s="5">
        <v>-4.2860687000000001E-2</v>
      </c>
      <c r="AM170" s="5">
        <v>0.25947375081625945</v>
      </c>
      <c r="AN170" s="5">
        <v>19</v>
      </c>
      <c r="AO170" s="5">
        <v>0.56000000000000005</v>
      </c>
      <c r="AP170" s="18">
        <v>0.95</v>
      </c>
      <c r="AQ170" s="5">
        <v>24.688150684931504</v>
      </c>
      <c r="AR170" s="5">
        <v>9</v>
      </c>
      <c r="AS170" s="18">
        <v>1.06</v>
      </c>
      <c r="AT170" s="5">
        <v>0.25947375081625945</v>
      </c>
      <c r="AU170" s="5">
        <v>8.5959535604669401E-3</v>
      </c>
      <c r="AW170" s="5">
        <v>0</v>
      </c>
      <c r="AX170" s="5">
        <v>9.44</v>
      </c>
      <c r="AY170" s="5">
        <v>4.9372541399999997E-2</v>
      </c>
      <c r="AZ170">
        <v>56.41</v>
      </c>
    </row>
    <row r="171" spans="1:52" x14ac:dyDescent="0.15">
      <c r="A171" s="2">
        <v>1989.25</v>
      </c>
      <c r="B171" s="5">
        <v>8766.0223963119297</v>
      </c>
      <c r="C171" s="16">
        <v>64.206999999999994</v>
      </c>
      <c r="D171" s="5">
        <v>3569.5</v>
      </c>
      <c r="E171" s="5">
        <v>5530.850041835818</v>
      </c>
      <c r="F171" s="5">
        <v>0.62365915387782089</v>
      </c>
      <c r="G171" s="5">
        <v>0.96049664282344849</v>
      </c>
      <c r="H171" s="5">
        <v>0.64967130418074903</v>
      </c>
      <c r="I171" s="5">
        <v>313.3</v>
      </c>
      <c r="J171" s="5">
        <v>368.31283569335938</v>
      </c>
      <c r="K171" s="6">
        <v>4770.4510425033332</v>
      </c>
      <c r="L171" s="7">
        <v>3.8573536789999996</v>
      </c>
      <c r="M171" s="20">
        <v>0.14363680000000001</v>
      </c>
      <c r="N171" s="5">
        <v>5.2</v>
      </c>
      <c r="O171" s="13">
        <v>6473.333333333333</v>
      </c>
      <c r="P171" s="5">
        <v>3.5872284926262647E-2</v>
      </c>
      <c r="Q171" s="6">
        <f t="shared" si="2"/>
        <v>0.74179878442307678</v>
      </c>
      <c r="R171" s="5">
        <v>0.48919260513213719</v>
      </c>
      <c r="S171" s="5">
        <v>5.3711369633674622E-2</v>
      </c>
      <c r="T171" s="5">
        <v>9.7846966236829758E-3</v>
      </c>
      <c r="U171" s="5">
        <v>-1.00276101103034</v>
      </c>
      <c r="V171" s="5">
        <v>-1.0625671105508701</v>
      </c>
      <c r="W171" s="5">
        <v>-1.4943768555375299E-2</v>
      </c>
      <c r="X171" s="5">
        <v>-0.14555531599999999</v>
      </c>
      <c r="Y171" s="8">
        <v>6257</v>
      </c>
      <c r="Z171" s="17">
        <v>123.633</v>
      </c>
      <c r="AA171" s="6">
        <v>9.7266666666666666</v>
      </c>
      <c r="AB171" s="5">
        <v>2.0303093496814684E-2</v>
      </c>
      <c r="AC171" s="5">
        <v>2.6611751775071524E-2</v>
      </c>
      <c r="AD171" s="5">
        <v>0.40786192170699492</v>
      </c>
      <c r="AE171" s="5">
        <v>0.29277324458368842</v>
      </c>
      <c r="AF171" s="5">
        <v>4.6652925712386072E-2</v>
      </c>
      <c r="AG171" s="5">
        <v>3.5792146508339312E-2</v>
      </c>
      <c r="AH171" s="5">
        <v>83.966666666666654</v>
      </c>
      <c r="AI171" s="5">
        <v>157</v>
      </c>
      <c r="AJ171" s="5">
        <v>61.198</v>
      </c>
      <c r="AK171" s="8">
        <v>322230.76923076925</v>
      </c>
      <c r="AL171" s="5">
        <v>-5.5704235999999997E-2</v>
      </c>
      <c r="AM171" s="5">
        <v>0.25340202709399967</v>
      </c>
      <c r="AN171" s="5">
        <v>19</v>
      </c>
      <c r="AO171" s="5">
        <v>0.75</v>
      </c>
      <c r="AP171" s="18">
        <v>0.88</v>
      </c>
      <c r="AQ171" s="5">
        <v>24.754238339174975</v>
      </c>
      <c r="AR171" s="5">
        <v>8.1999999999999993</v>
      </c>
      <c r="AS171" s="18">
        <v>1.17</v>
      </c>
      <c r="AT171" s="5">
        <v>0.25340202709399967</v>
      </c>
      <c r="AU171" s="5">
        <v>1.2998690266785573E-3</v>
      </c>
      <c r="AW171" s="5">
        <v>0</v>
      </c>
      <c r="AX171" s="5">
        <v>9.73</v>
      </c>
      <c r="AY171" s="5">
        <v>6.6656920499999994E-2</v>
      </c>
      <c r="AZ171">
        <v>57.168999999999997</v>
      </c>
    </row>
    <row r="172" spans="1:52" x14ac:dyDescent="0.15">
      <c r="A172" s="2">
        <v>1989.5</v>
      </c>
      <c r="B172" s="5">
        <v>8831.6427511133115</v>
      </c>
      <c r="C172" s="16">
        <v>64.671999999999997</v>
      </c>
      <c r="D172" s="5">
        <v>3625.6</v>
      </c>
      <c r="E172" s="5">
        <v>5585.9242596986405</v>
      </c>
      <c r="F172" s="5">
        <v>0.62354146058647641</v>
      </c>
      <c r="G172" s="5">
        <v>0.96286671617247155</v>
      </c>
      <c r="H172" s="5">
        <v>0.65496886030343293</v>
      </c>
      <c r="I172" s="5">
        <v>341.93333333333334</v>
      </c>
      <c r="J172" s="5">
        <v>406.71408081054688</v>
      </c>
      <c r="K172" s="6">
        <v>4620.3649742466669</v>
      </c>
      <c r="L172" s="7">
        <v>3.7253311576666666</v>
      </c>
      <c r="M172" s="20">
        <v>-5.2243199999999997E-2</v>
      </c>
      <c r="N172" s="5">
        <v>5.2</v>
      </c>
      <c r="O172" s="13">
        <v>6532</v>
      </c>
      <c r="P172" s="5">
        <v>3.5523849436492588E-2</v>
      </c>
      <c r="Q172" s="6">
        <f t="shared" si="2"/>
        <v>0.71640983801282043</v>
      </c>
      <c r="R172" s="5">
        <v>0.47900860973580456</v>
      </c>
      <c r="S172" s="5">
        <v>5.6731164455413818E-2</v>
      </c>
      <c r="T172" s="5">
        <v>1.47283636033535E-2</v>
      </c>
      <c r="U172" s="5">
        <v>-0.14014931061910799</v>
      </c>
      <c r="V172" s="5">
        <v>3.7268683817455101E-2</v>
      </c>
      <c r="W172" s="5">
        <v>0.85300768261512305</v>
      </c>
      <c r="X172" s="5">
        <v>-1.129609992</v>
      </c>
      <c r="Y172" s="8">
        <v>6302</v>
      </c>
      <c r="Z172" s="17">
        <v>124.6</v>
      </c>
      <c r="AA172" s="6">
        <v>9.0833333333333339</v>
      </c>
      <c r="AB172" s="5">
        <v>1.9724235846466143E-2</v>
      </c>
      <c r="AC172" s="5">
        <v>2.6808028568172809E-2</v>
      </c>
      <c r="AD172" s="5">
        <v>0.3992457550405038</v>
      </c>
      <c r="AE172" s="5">
        <v>0.28134094784248559</v>
      </c>
      <c r="AF172" s="5">
        <v>4.4082916778568848E-2</v>
      </c>
      <c r="AG172" s="5">
        <v>3.4026910915063137E-2</v>
      </c>
      <c r="AH172" s="5">
        <v>83.3</v>
      </c>
      <c r="AI172" s="5">
        <v>156</v>
      </c>
      <c r="AJ172" s="5">
        <v>61.645000000000003</v>
      </c>
      <c r="AK172" s="8">
        <v>337571.42857142858</v>
      </c>
      <c r="AL172" s="5">
        <v>-8.5312425999999997E-2</v>
      </c>
      <c r="AM172" s="5">
        <v>0.25104348521765113</v>
      </c>
      <c r="AN172" s="5">
        <v>20</v>
      </c>
      <c r="AO172" s="5">
        <v>0.85</v>
      </c>
      <c r="AP172" s="18">
        <v>0.92</v>
      </c>
      <c r="AQ172" s="5">
        <v>24.909748528624934</v>
      </c>
      <c r="AR172" s="5">
        <v>8</v>
      </c>
      <c r="AS172" s="18">
        <v>0.88</v>
      </c>
      <c r="AT172" s="5">
        <v>0.25104348521765113</v>
      </c>
      <c r="AU172" s="5">
        <v>-6.1254715448211261E-3</v>
      </c>
      <c r="AW172" s="5">
        <v>0</v>
      </c>
      <c r="AX172" s="5">
        <v>9.08</v>
      </c>
      <c r="AY172" s="5">
        <v>8.6867600099999998E-2</v>
      </c>
      <c r="AZ172">
        <v>57.506</v>
      </c>
    </row>
    <row r="173" spans="1:52" x14ac:dyDescent="0.15">
      <c r="A173" s="2">
        <v>1989.75</v>
      </c>
      <c r="B173" s="5">
        <v>8850.1581646755312</v>
      </c>
      <c r="C173" s="16">
        <v>65.122</v>
      </c>
      <c r="D173" s="5">
        <v>3670.1</v>
      </c>
      <c r="E173" s="5">
        <v>5610.4868913857672</v>
      </c>
      <c r="F173" s="5">
        <v>0.62033625497255818</v>
      </c>
      <c r="G173" s="5">
        <v>0.96132216357809763</v>
      </c>
      <c r="H173" s="5">
        <v>0.65255823646133915</v>
      </c>
      <c r="I173" s="5">
        <v>345.39999999999992</v>
      </c>
      <c r="J173" s="5">
        <v>404.02529907226562</v>
      </c>
      <c r="K173" s="6">
        <v>4636.0092866300001</v>
      </c>
      <c r="L173" s="7">
        <v>3.7253311573333332</v>
      </c>
      <c r="M173" s="20">
        <v>3.6720599999999999E-2</v>
      </c>
      <c r="N173" s="5">
        <v>5.4</v>
      </c>
      <c r="O173" s="13">
        <v>6674</v>
      </c>
      <c r="P173" s="5">
        <v>3.6142624081324182E-2</v>
      </c>
      <c r="Q173" s="6">
        <f t="shared" si="2"/>
        <v>0.68987614024691346</v>
      </c>
      <c r="R173" s="5">
        <v>0.47886829512023477</v>
      </c>
      <c r="S173" s="5">
        <v>-2.2067248821258545E-2</v>
      </c>
      <c r="T173" s="5">
        <v>-1.0164085775613785E-2</v>
      </c>
      <c r="U173" s="5">
        <v>-0.73684864788340598</v>
      </c>
      <c r="V173" s="5">
        <v>-0.14031560358425299</v>
      </c>
      <c r="W173" s="5">
        <v>0.21993318042930601</v>
      </c>
      <c r="X173" s="5">
        <v>-1.1210313510000001</v>
      </c>
      <c r="Y173" s="8">
        <v>6356</v>
      </c>
      <c r="Z173" s="17">
        <v>125.867</v>
      </c>
      <c r="AA173" s="6">
        <v>8.6133333333333333</v>
      </c>
      <c r="AB173" s="5">
        <v>2.126721805192645E-2</v>
      </c>
      <c r="AC173" s="5">
        <v>2.6535350075024222E-2</v>
      </c>
      <c r="AD173" s="5">
        <v>0.41231640624696686</v>
      </c>
      <c r="AE173" s="5">
        <v>0.28702266382118574</v>
      </c>
      <c r="AF173" s="5">
        <v>4.7058357149943796E-2</v>
      </c>
      <c r="AG173" s="5">
        <v>3.4786300848747585E-2</v>
      </c>
      <c r="AH173" s="5">
        <v>85.933333333333337</v>
      </c>
      <c r="AI173" s="5">
        <v>147</v>
      </c>
      <c r="AJ173" s="5">
        <v>62.084000000000003</v>
      </c>
      <c r="AK173" s="8">
        <v>352000</v>
      </c>
      <c r="AL173" s="5">
        <v>-0.22787809000000001</v>
      </c>
      <c r="AM173" s="5">
        <v>0.24984633209980556</v>
      </c>
      <c r="AN173" s="5">
        <v>22</v>
      </c>
      <c r="AO173" s="5">
        <v>0.97</v>
      </c>
      <c r="AP173" s="18">
        <v>0.92</v>
      </c>
      <c r="AQ173" s="5">
        <v>25.120270127118648</v>
      </c>
      <c r="AR173" s="5">
        <v>8.3000000000000007</v>
      </c>
      <c r="AS173" s="18">
        <v>0.78</v>
      </c>
      <c r="AT173" s="5">
        <v>0.24984633209980556</v>
      </c>
      <c r="AU173" s="5">
        <v>-2.6535656396386997E-3</v>
      </c>
      <c r="AW173" s="5">
        <v>0</v>
      </c>
      <c r="AX173" s="5">
        <v>8.61</v>
      </c>
      <c r="AY173" s="5">
        <v>-4.446675E-4</v>
      </c>
      <c r="AZ173">
        <v>57.959000000000003</v>
      </c>
    </row>
    <row r="174" spans="1:52" x14ac:dyDescent="0.15">
      <c r="A174" s="2">
        <v>1990</v>
      </c>
      <c r="B174" s="5">
        <v>8947.00870278398</v>
      </c>
      <c r="C174" s="16">
        <v>65.840999999999994</v>
      </c>
      <c r="D174" s="5">
        <v>3754.5</v>
      </c>
      <c r="E174" s="5">
        <v>5658.7137711193836</v>
      </c>
      <c r="F174" s="5">
        <v>0.6277133041951064</v>
      </c>
      <c r="G174" s="5">
        <v>0.9744715226512618</v>
      </c>
      <c r="H174" s="5">
        <v>0.65547086550805156</v>
      </c>
      <c r="I174" s="5">
        <v>336.29333333333335</v>
      </c>
      <c r="J174" s="5">
        <v>388.60198974609375</v>
      </c>
      <c r="K174" s="6">
        <v>4476.4171846233339</v>
      </c>
      <c r="L174" s="7">
        <v>3.5588679779999999</v>
      </c>
      <c r="M174" s="20">
        <v>0.25773990000000002</v>
      </c>
      <c r="N174" s="5">
        <v>5.3</v>
      </c>
      <c r="O174" s="13">
        <v>6667</v>
      </c>
      <c r="P174" s="5">
        <v>3.5769109431545862E-2</v>
      </c>
      <c r="Q174" s="6">
        <f t="shared" si="2"/>
        <v>0.6714845241509434</v>
      </c>
      <c r="R174" s="5">
        <v>0.4825308648716824</v>
      </c>
      <c r="S174" s="5">
        <v>-5.5731620639562607E-2</v>
      </c>
      <c r="T174" s="5">
        <v>-1.354194525629282E-2</v>
      </c>
      <c r="U174" s="5">
        <v>-0.63597855186080898</v>
      </c>
      <c r="V174" s="5">
        <v>0.33896671184747201</v>
      </c>
      <c r="W174" s="5">
        <v>-0.39710781370801701</v>
      </c>
      <c r="X174" s="5">
        <v>0.15561391699999999</v>
      </c>
      <c r="Y174" s="8">
        <v>6334</v>
      </c>
      <c r="Z174" s="17">
        <v>128.03299999999999</v>
      </c>
      <c r="AA174" s="6">
        <v>8.25</v>
      </c>
      <c r="AB174" s="5">
        <v>2.1035653498603372E-2</v>
      </c>
      <c r="AC174" s="5">
        <v>2.767637879800755E-2</v>
      </c>
      <c r="AD174" s="5">
        <v>0.42345683438439541</v>
      </c>
      <c r="AE174" s="5">
        <v>0.29883904287100643</v>
      </c>
      <c r="AF174" s="5">
        <v>4.9635883228448065E-2</v>
      </c>
      <c r="AG174" s="5">
        <v>3.6387554702395013E-2</v>
      </c>
      <c r="AH174" s="5">
        <v>83.266666666666666</v>
      </c>
      <c r="AI174" s="5">
        <v>160</v>
      </c>
      <c r="AJ174" s="5">
        <v>62.753999999999998</v>
      </c>
      <c r="AK174" s="8">
        <v>354076.92307692306</v>
      </c>
      <c r="AL174" s="5">
        <v>-0.16713612999999999</v>
      </c>
      <c r="AM174" s="5">
        <v>0.25442736001804994</v>
      </c>
      <c r="AN174" s="5">
        <v>29</v>
      </c>
      <c r="AO174" s="5">
        <v>0.76</v>
      </c>
      <c r="AP174" s="18">
        <v>0.91</v>
      </c>
      <c r="AQ174" s="5">
        <v>25.169796927883368</v>
      </c>
      <c r="AR174" s="5">
        <v>8.3000000000000007</v>
      </c>
      <c r="AS174" s="18">
        <v>0.48</v>
      </c>
      <c r="AT174" s="5">
        <v>0.25442736001804994</v>
      </c>
      <c r="AU174" s="5">
        <v>2.6122609576229028E-3</v>
      </c>
      <c r="AW174" s="5">
        <v>0</v>
      </c>
      <c r="AX174" s="5">
        <v>7.9</v>
      </c>
      <c r="AY174" s="5">
        <v>-4.9139640499999998E-2</v>
      </c>
      <c r="AZ174">
        <v>58.798999999999999</v>
      </c>
    </row>
    <row r="175" spans="1:52" x14ac:dyDescent="0.15">
      <c r="A175" s="2">
        <v>1990.25</v>
      </c>
      <c r="B175" s="5">
        <v>8981.809981960314</v>
      </c>
      <c r="C175" s="16">
        <v>66.52</v>
      </c>
      <c r="D175" s="5">
        <v>3800.2</v>
      </c>
      <c r="E175" s="5">
        <v>5676.5154004720225</v>
      </c>
      <c r="F175" s="5">
        <v>0.6332656317475962</v>
      </c>
      <c r="G175" s="5">
        <v>0.98753916404112019</v>
      </c>
      <c r="H175" s="5">
        <v>0.65812169235715301</v>
      </c>
      <c r="I175" s="5">
        <v>349.60666666666674</v>
      </c>
      <c r="J175" s="5">
        <v>409.31692504882812</v>
      </c>
      <c r="K175" s="6">
        <v>4242.7749664600005</v>
      </c>
      <c r="L175" s="7">
        <v>3.3751844690000001</v>
      </c>
      <c r="M175" s="20">
        <v>4.4887499999999997E-2</v>
      </c>
      <c r="N175" s="5">
        <v>5.3</v>
      </c>
      <c r="O175" s="13">
        <v>6709.666666666667</v>
      </c>
      <c r="P175" s="5">
        <v>3.4634586671407258E-2</v>
      </c>
      <c r="Q175" s="6">
        <f t="shared" si="2"/>
        <v>0.6368272583018868</v>
      </c>
      <c r="R175" s="5">
        <v>0.46499398310222645</v>
      </c>
      <c r="S175" s="5">
        <v>2.4969059973955154E-2</v>
      </c>
      <c r="T175" s="5">
        <v>9.2584267258644104E-3</v>
      </c>
      <c r="U175" s="5">
        <v>-0.16314991040521001</v>
      </c>
      <c r="V175" s="5">
        <v>-7.8804816491984606E-2</v>
      </c>
      <c r="W175" s="5">
        <v>-0.322413704190262</v>
      </c>
      <c r="X175" s="5">
        <v>5.7231446999999998E-2</v>
      </c>
      <c r="Y175" s="8">
        <v>6321</v>
      </c>
      <c r="Z175" s="17">
        <v>129.30000000000001</v>
      </c>
      <c r="AA175" s="6">
        <v>8.2433333333333341</v>
      </c>
      <c r="AB175" s="5">
        <v>2.0816106399871449E-2</v>
      </c>
      <c r="AC175" s="5">
        <v>2.7022716805935373E-2</v>
      </c>
      <c r="AD175" s="5">
        <v>0.3896232974607155</v>
      </c>
      <c r="AE175" s="5">
        <v>0.28857578187247379</v>
      </c>
      <c r="AF175" s="5">
        <v>4.6216385453932252E-2</v>
      </c>
      <c r="AG175" s="5">
        <v>3.2717964593304581E-2</v>
      </c>
      <c r="AH175" s="5">
        <v>81.2</v>
      </c>
      <c r="AI175" s="5">
        <v>160</v>
      </c>
      <c r="AJ175" s="5">
        <v>63.457000000000001</v>
      </c>
      <c r="AK175" s="8">
        <v>360000</v>
      </c>
      <c r="AL175" s="5">
        <v>-0.21087228999999999</v>
      </c>
      <c r="AM175" s="5">
        <v>0.25285131736230132</v>
      </c>
      <c r="AN175" s="5">
        <v>28</v>
      </c>
      <c r="AO175" s="5">
        <v>0.73</v>
      </c>
      <c r="AP175" s="18">
        <v>0.91</v>
      </c>
      <c r="AQ175" s="5">
        <v>25.406184583655577</v>
      </c>
      <c r="AR175" s="5">
        <v>8.6999999999999993</v>
      </c>
      <c r="AS175" s="18">
        <v>0.59</v>
      </c>
      <c r="AT175" s="5">
        <v>0.25285131736230132</v>
      </c>
      <c r="AU175" s="5">
        <v>-1.0204526800079439E-2</v>
      </c>
      <c r="AW175" s="5">
        <v>0</v>
      </c>
      <c r="AX175" s="5">
        <v>7.86</v>
      </c>
      <c r="AY175" s="5">
        <v>4.35474998E-2</v>
      </c>
      <c r="AZ175">
        <v>59.332999999999998</v>
      </c>
    </row>
    <row r="176" spans="1:52" x14ac:dyDescent="0.15">
      <c r="A176" s="2">
        <v>1990.5</v>
      </c>
      <c r="B176" s="5">
        <v>8983.9675775546075</v>
      </c>
      <c r="C176" s="16">
        <v>67.114000000000004</v>
      </c>
      <c r="D176" s="5">
        <v>3863.4</v>
      </c>
      <c r="E176" s="5">
        <v>5699.3228790181001</v>
      </c>
      <c r="F176" s="5">
        <v>0.63009104497331181</v>
      </c>
      <c r="G176" s="5">
        <v>0.98839733586093381</v>
      </c>
      <c r="H176" s="5">
        <v>0.65918808137526974</v>
      </c>
      <c r="I176" s="5">
        <v>335.3966666666667</v>
      </c>
      <c r="J176" s="5">
        <v>381.51678466796875</v>
      </c>
      <c r="K176" s="6">
        <v>4017.1125747133333</v>
      </c>
      <c r="L176" s="7">
        <v>3.1915009606666671</v>
      </c>
      <c r="M176" s="20">
        <v>7.195E-2</v>
      </c>
      <c r="N176" s="5">
        <v>5.7</v>
      </c>
      <c r="O176" s="13">
        <v>7159.333333333333</v>
      </c>
      <c r="P176" s="5">
        <v>3.5766819880426286E-2</v>
      </c>
      <c r="Q176" s="6">
        <f t="shared" si="2"/>
        <v>0.55991244923976613</v>
      </c>
      <c r="R176" s="5">
        <v>0.43812909240781633</v>
      </c>
      <c r="S176" s="5">
        <v>-6.1713974922895432E-2</v>
      </c>
      <c r="T176" s="5">
        <v>-2.1883118897676468E-2</v>
      </c>
      <c r="U176" s="5">
        <v>-1.97547240508713</v>
      </c>
      <c r="V176" s="5">
        <v>-0.105739035151341</v>
      </c>
      <c r="W176" s="5">
        <v>1.02643559956973E-3</v>
      </c>
      <c r="X176" s="5">
        <v>-1.2927979949999999</v>
      </c>
      <c r="Y176" s="8">
        <v>6309</v>
      </c>
      <c r="Z176" s="17">
        <v>131.53299999999999</v>
      </c>
      <c r="AA176" s="6">
        <v>8.16</v>
      </c>
      <c r="AB176" s="5">
        <v>2.0836314009873725E-2</v>
      </c>
      <c r="AC176" s="5">
        <v>2.6646972310195582E-2</v>
      </c>
      <c r="AD176" s="5">
        <v>0.36276358913225631</v>
      </c>
      <c r="AE176" s="5">
        <v>0.26694602577625298</v>
      </c>
      <c r="AF176" s="5">
        <v>4.4687338543557352E-2</v>
      </c>
      <c r="AG176" s="5">
        <v>3.4846628144459317E-2</v>
      </c>
      <c r="AH176" s="5">
        <v>72.100000000000009</v>
      </c>
      <c r="AI176" s="5">
        <v>148</v>
      </c>
      <c r="AJ176" s="5">
        <v>64.001000000000005</v>
      </c>
      <c r="AK176" s="8">
        <v>382692.30769230769</v>
      </c>
      <c r="AL176" s="5">
        <v>-0.29873477999999998</v>
      </c>
      <c r="AM176" s="5">
        <v>0.26327937503168064</v>
      </c>
      <c r="AN176" s="5">
        <v>34</v>
      </c>
      <c r="AO176" s="5">
        <v>0.65</v>
      </c>
      <c r="AP176" s="18">
        <v>1.02</v>
      </c>
      <c r="AQ176" s="5">
        <v>25.49269640141916</v>
      </c>
      <c r="AR176" s="5">
        <v>8.3000000000000007</v>
      </c>
      <c r="AS176" s="18">
        <v>0.56999999999999995</v>
      </c>
      <c r="AT176" s="5">
        <v>0.26327937503168064</v>
      </c>
      <c r="AU176" s="5">
        <v>-2.1956101478636691E-2</v>
      </c>
      <c r="AW176" s="5">
        <v>1</v>
      </c>
      <c r="AX176" s="5">
        <v>7.53</v>
      </c>
      <c r="AY176" s="5">
        <v>-0.15849078320000001</v>
      </c>
      <c r="AZ176">
        <v>60.087000000000003</v>
      </c>
    </row>
    <row r="177" spans="1:52" x14ac:dyDescent="0.15">
      <c r="A177" s="2">
        <v>1990.75</v>
      </c>
      <c r="B177" s="5">
        <v>8907.3082724557098</v>
      </c>
      <c r="C177" s="16">
        <v>67.622</v>
      </c>
      <c r="D177" s="5">
        <v>3884.4</v>
      </c>
      <c r="E177" s="5">
        <v>5656.1244102743312</v>
      </c>
      <c r="F177" s="5">
        <v>0.61989859242134593</v>
      </c>
      <c r="G177" s="5">
        <v>0.98091111817271481</v>
      </c>
      <c r="H177" s="5">
        <v>0.65844212542892011</v>
      </c>
      <c r="I177" s="5">
        <v>317.05333333333334</v>
      </c>
      <c r="J177" s="5">
        <v>370.18112182617188</v>
      </c>
      <c r="K177" s="6">
        <v>3495.1784344133334</v>
      </c>
      <c r="L177" s="7">
        <v>2.7724729566666668</v>
      </c>
      <c r="M177" s="20">
        <v>-0.15210850000000001</v>
      </c>
      <c r="N177" s="5">
        <v>6.1</v>
      </c>
      <c r="O177" s="13">
        <v>7708</v>
      </c>
      <c r="P177" s="5">
        <v>3.708873657904363E-2</v>
      </c>
      <c r="Q177" s="6">
        <f t="shared" si="2"/>
        <v>0.45450376338797821</v>
      </c>
      <c r="R177" s="5">
        <v>0.42452691633733575</v>
      </c>
      <c r="S177" s="5">
        <v>-3.080381266772747E-2</v>
      </c>
      <c r="T177" s="5">
        <v>-1.4434818178415298E-2</v>
      </c>
      <c r="U177" s="5">
        <v>-2.05685842503215</v>
      </c>
      <c r="V177" s="5">
        <v>0.181095686347645</v>
      </c>
      <c r="W177" s="5">
        <v>-1.11605097578348</v>
      </c>
      <c r="X177" s="5">
        <v>-1.71645165</v>
      </c>
      <c r="Y177" s="8">
        <v>6224</v>
      </c>
      <c r="Z177" s="17">
        <v>133.767</v>
      </c>
      <c r="AA177" s="6">
        <v>7.7433333333333332</v>
      </c>
      <c r="AB177" s="5">
        <v>2.1885750944578442E-2</v>
      </c>
      <c r="AC177" s="5">
        <v>2.6395454699122675E-2</v>
      </c>
      <c r="AD177" s="5">
        <v>0.35137021606162661</v>
      </c>
      <c r="AE177" s="5">
        <v>0.26864678649389234</v>
      </c>
      <c r="AF177" s="5">
        <v>4.4576834222244267E-2</v>
      </c>
      <c r="AG177" s="5">
        <v>3.6191740278985703E-2</v>
      </c>
      <c r="AH177" s="5">
        <v>54.733333333333327</v>
      </c>
      <c r="AI177" s="5">
        <v>124</v>
      </c>
      <c r="AJ177" s="5">
        <v>64.477000000000004</v>
      </c>
      <c r="AK177" s="8">
        <v>443307.69230769231</v>
      </c>
      <c r="AL177" s="5">
        <v>-0.85192889000000005</v>
      </c>
      <c r="AM177" s="5">
        <v>0.26611553017934103</v>
      </c>
      <c r="AN177" s="5">
        <v>56</v>
      </c>
      <c r="AO177" s="5">
        <v>0.82</v>
      </c>
      <c r="AP177" s="18">
        <v>1.31</v>
      </c>
      <c r="AQ177" s="5">
        <v>25.3198803887366</v>
      </c>
      <c r="AR177" s="5">
        <v>8.1999999999999993</v>
      </c>
      <c r="AS177" s="18">
        <v>0.98</v>
      </c>
      <c r="AT177" s="5">
        <v>0.26611553017934103</v>
      </c>
      <c r="AU177" s="5">
        <v>-1.5205935751000821E-2</v>
      </c>
      <c r="AW177" s="5">
        <v>1</v>
      </c>
      <c r="AX177" s="5">
        <v>7.1</v>
      </c>
      <c r="AY177" s="5">
        <v>7.2018474200000002E-2</v>
      </c>
      <c r="AZ177">
        <v>60.881</v>
      </c>
    </row>
    <row r="178" spans="1:52" x14ac:dyDescent="0.15">
      <c r="A178" s="2">
        <v>1991</v>
      </c>
      <c r="B178" s="5">
        <v>8865.6729530279954</v>
      </c>
      <c r="C178" s="16">
        <v>68.296000000000006</v>
      </c>
      <c r="D178" s="5">
        <v>3890.2</v>
      </c>
      <c r="E178" s="5">
        <v>5636.6639619798307</v>
      </c>
      <c r="F178" s="5">
        <v>0.61531395138973632</v>
      </c>
      <c r="G178" s="5">
        <v>0.97537965358047052</v>
      </c>
      <c r="H178" s="5">
        <v>0.66304483051224294</v>
      </c>
      <c r="I178" s="5">
        <v>353.34333333333331</v>
      </c>
      <c r="J178" s="5">
        <v>431.26593017578125</v>
      </c>
      <c r="K178" s="6">
        <v>3075.4984071666672</v>
      </c>
      <c r="L178" s="7">
        <v>2.4395465976666668</v>
      </c>
      <c r="M178" s="20">
        <v>4.0271500000000002E-2</v>
      </c>
      <c r="N178" s="5">
        <v>6.6</v>
      </c>
      <c r="O178" s="13">
        <v>8288.6666666666661</v>
      </c>
      <c r="P178" s="5">
        <v>3.7374396867731363E-2</v>
      </c>
      <c r="Q178" s="6">
        <f t="shared" si="2"/>
        <v>0.36962827237373741</v>
      </c>
      <c r="R178" s="5">
        <v>0.40618729550574778</v>
      </c>
      <c r="S178" s="5">
        <v>0.12367428094148636</v>
      </c>
      <c r="T178" s="5">
        <v>3.4615170210599899E-2</v>
      </c>
      <c r="U178" s="5">
        <v>0.20447911532194399</v>
      </c>
      <c r="V178" s="5">
        <v>0.77312046612194096</v>
      </c>
      <c r="W178" s="5">
        <v>-0.58663425623477405</v>
      </c>
      <c r="X178" s="5">
        <v>-0.102823978</v>
      </c>
      <c r="Y178" s="8">
        <v>6207</v>
      </c>
      <c r="Z178" s="17">
        <v>134.767</v>
      </c>
      <c r="AA178" s="6">
        <v>6.4266666666666667</v>
      </c>
      <c r="AB178" s="5">
        <v>2.3463757197725348E-2</v>
      </c>
      <c r="AC178" s="5">
        <v>2.5545175780778352E-2</v>
      </c>
      <c r="AD178" s="5">
        <v>0.34298434988387955</v>
      </c>
      <c r="AE178" s="5">
        <v>0.25111305791827937</v>
      </c>
      <c r="AF178" s="5">
        <v>4.20506089877958E-2</v>
      </c>
      <c r="AG178" s="5">
        <v>3.6123016863617845E-2</v>
      </c>
      <c r="AH178" s="5">
        <v>59.366666666666674</v>
      </c>
      <c r="AI178" s="5">
        <v>124</v>
      </c>
      <c r="AJ178" s="5">
        <v>65.108999999999995</v>
      </c>
      <c r="AK178" s="8">
        <v>476000</v>
      </c>
      <c r="AL178" s="5">
        <v>-0.74768363999999998</v>
      </c>
      <c r="AM178" s="5">
        <v>0.26286411782158853</v>
      </c>
      <c r="AN178" s="5">
        <v>39</v>
      </c>
      <c r="AO178" s="5">
        <v>0.82</v>
      </c>
      <c r="AP178" s="18">
        <v>1.27</v>
      </c>
      <c r="AQ178" s="5">
        <v>25.242517932228541</v>
      </c>
      <c r="AR178" s="5">
        <v>8.6999999999999993</v>
      </c>
      <c r="AS178" s="18">
        <v>0.69</v>
      </c>
      <c r="AT178" s="5">
        <v>0.26286411782158853</v>
      </c>
      <c r="AU178" s="5">
        <v>1.3019658059617356E-2</v>
      </c>
      <c r="AW178" s="5">
        <v>1</v>
      </c>
      <c r="AX178" s="5">
        <v>6.08</v>
      </c>
      <c r="AY178" s="5">
        <v>0.13020777689999999</v>
      </c>
      <c r="AZ178">
        <v>61.201999999999998</v>
      </c>
    </row>
    <row r="179" spans="1:52" x14ac:dyDescent="0.15">
      <c r="A179" s="2">
        <v>1991.25</v>
      </c>
      <c r="B179" s="5">
        <v>8934.3261008667323</v>
      </c>
      <c r="C179" s="16">
        <v>68.763999999999996</v>
      </c>
      <c r="D179" s="5">
        <v>3943.7</v>
      </c>
      <c r="E179" s="5">
        <v>5684.0390879478828</v>
      </c>
      <c r="F179" s="5">
        <v>0.6236880077086433</v>
      </c>
      <c r="G179" s="5">
        <v>0.98767974799625968</v>
      </c>
      <c r="H179" s="5">
        <v>0.66912695536769129</v>
      </c>
      <c r="I179" s="5">
        <v>378.65333333333336</v>
      </c>
      <c r="J179" s="5">
        <v>457.07003784179688</v>
      </c>
      <c r="K179" s="6">
        <v>2995.3727871533333</v>
      </c>
      <c r="L179" s="7">
        <v>2.370665282</v>
      </c>
      <c r="M179" s="20">
        <v>0.23349030000000001</v>
      </c>
      <c r="N179" s="5">
        <v>6.8</v>
      </c>
      <c r="O179" s="13">
        <v>8622.3333333333339</v>
      </c>
      <c r="P179" s="5">
        <v>3.7033565286921089E-2</v>
      </c>
      <c r="Q179" s="6">
        <f t="shared" si="2"/>
        <v>0.34862724735294121</v>
      </c>
      <c r="R179" s="5">
        <v>0.39907063429868356</v>
      </c>
      <c r="S179" s="5">
        <v>-2.5621047243475914E-3</v>
      </c>
      <c r="T179" s="5">
        <v>1.425553229637444E-3</v>
      </c>
      <c r="U179" s="5">
        <v>0.27803149319565201</v>
      </c>
      <c r="V179" s="5">
        <v>0.83558454983001695</v>
      </c>
      <c r="W179" s="5">
        <v>0.64524414830780297</v>
      </c>
      <c r="X179" s="5">
        <v>0.68980730099999998</v>
      </c>
      <c r="Y179" s="8">
        <v>6224</v>
      </c>
      <c r="Z179" s="17">
        <v>135.56700000000001</v>
      </c>
      <c r="AA179" s="6">
        <v>5.8633333333333333</v>
      </c>
      <c r="AB179" s="5">
        <v>2.1755969264644473E-2</v>
      </c>
      <c r="AC179" s="5">
        <v>2.6150993726934451E-2</v>
      </c>
      <c r="AD179" s="5">
        <v>0.32125730629617483</v>
      </c>
      <c r="AE179" s="5">
        <v>0.25099968788613136</v>
      </c>
      <c r="AF179" s="5">
        <v>4.3355858765925882E-2</v>
      </c>
      <c r="AG179" s="5">
        <v>3.7224538981834816E-2</v>
      </c>
      <c r="AH179" s="5">
        <v>74.866666666666674</v>
      </c>
      <c r="AI179" s="5">
        <v>134</v>
      </c>
      <c r="AJ179" s="5">
        <v>65.587000000000003</v>
      </c>
      <c r="AK179" s="8">
        <v>446153.84615384613</v>
      </c>
      <c r="AL179" s="5">
        <v>-0.41988027</v>
      </c>
      <c r="AM179" s="5">
        <v>0.25913333573934316</v>
      </c>
      <c r="AN179" s="5">
        <v>28</v>
      </c>
      <c r="AO179" s="5">
        <v>0.68</v>
      </c>
      <c r="AP179" s="18">
        <v>1.01</v>
      </c>
      <c r="AQ179" s="5">
        <v>25.461015490533562</v>
      </c>
      <c r="AR179" s="5">
        <v>8.6</v>
      </c>
      <c r="AS179" s="18">
        <v>0.45</v>
      </c>
      <c r="AT179" s="5">
        <v>0.25913333573934316</v>
      </c>
      <c r="AU179" s="5">
        <v>3.4987252410929592E-3</v>
      </c>
      <c r="AW179" s="5">
        <v>0</v>
      </c>
      <c r="AX179" s="5">
        <v>5.54</v>
      </c>
      <c r="AY179" s="5">
        <v>-1.6891096599999999E-2</v>
      </c>
      <c r="AZ179">
        <v>61.536000000000001</v>
      </c>
    </row>
    <row r="180" spans="1:52" x14ac:dyDescent="0.15">
      <c r="A180" s="2">
        <v>1991.5</v>
      </c>
      <c r="B180" s="5">
        <v>8977.1759372879642</v>
      </c>
      <c r="C180" s="16">
        <v>69.269000000000005</v>
      </c>
      <c r="D180" s="5">
        <v>3989.6</v>
      </c>
      <c r="E180" s="5">
        <v>5711.5860903924067</v>
      </c>
      <c r="F180" s="5">
        <v>0.62665472574232717</v>
      </c>
      <c r="G180" s="5">
        <v>0.99566320231390149</v>
      </c>
      <c r="H180" s="5">
        <v>0.66704969535768388</v>
      </c>
      <c r="I180" s="5">
        <v>385.60999999999996</v>
      </c>
      <c r="J180" s="5">
        <v>477.2239990234375</v>
      </c>
      <c r="K180" s="6">
        <v>2893.0660158200003</v>
      </c>
      <c r="L180" s="7">
        <v>2.2903037469999998</v>
      </c>
      <c r="M180" s="20">
        <v>7.1617700000000006E-2</v>
      </c>
      <c r="N180" s="5">
        <v>6.9</v>
      </c>
      <c r="O180" s="13">
        <v>8658</v>
      </c>
      <c r="P180" s="5">
        <v>3.6600570259453125E-2</v>
      </c>
      <c r="Q180" s="6">
        <f t="shared" si="2"/>
        <v>0.33192807927536228</v>
      </c>
      <c r="R180" s="5">
        <v>0.39044674950190456</v>
      </c>
      <c r="S180" s="5">
        <v>-1.3197878375649452E-2</v>
      </c>
      <c r="T180" s="5">
        <v>-4.564378410577774E-3</v>
      </c>
      <c r="U180" s="5">
        <v>-0.31992557328946503</v>
      </c>
      <c r="V180" s="5">
        <v>-0.108038112227431</v>
      </c>
      <c r="W180" s="5">
        <v>-0.18292233364969801</v>
      </c>
      <c r="X180" s="5">
        <v>-0.69620316400000004</v>
      </c>
      <c r="Y180" s="8">
        <v>6212</v>
      </c>
      <c r="Z180" s="17">
        <v>136.6</v>
      </c>
      <c r="AA180" s="6">
        <v>5.6433333333333335</v>
      </c>
      <c r="AB180" s="5">
        <v>2.2444484169046455E-2</v>
      </c>
      <c r="AC180" s="5">
        <v>2.5254136568139768E-2</v>
      </c>
      <c r="AD180" s="5">
        <v>0.33414106736993004</v>
      </c>
      <c r="AE180" s="5">
        <v>0.25670369439641966</v>
      </c>
      <c r="AF180" s="5">
        <v>4.1866125399426919E-2</v>
      </c>
      <c r="AG180" s="5">
        <v>3.821244425402745E-2</v>
      </c>
      <c r="AH180" s="5">
        <v>74.833333333333343</v>
      </c>
      <c r="AI180" s="5">
        <v>139</v>
      </c>
      <c r="AJ180" s="5">
        <v>66.099000000000004</v>
      </c>
      <c r="AK180" s="8">
        <v>425307.69230769231</v>
      </c>
      <c r="AL180" s="5">
        <v>-0.38558334</v>
      </c>
      <c r="AM180" s="5">
        <v>0.25399007984132971</v>
      </c>
      <c r="AN180" s="5">
        <v>26</v>
      </c>
      <c r="AO180" s="5">
        <v>0.72</v>
      </c>
      <c r="AP180" s="18">
        <v>0.89</v>
      </c>
      <c r="AQ180" s="5">
        <v>25.541425085407514</v>
      </c>
      <c r="AR180" s="5">
        <v>8.5</v>
      </c>
      <c r="AS180" s="18">
        <v>0.32</v>
      </c>
      <c r="AT180" s="5">
        <v>0.25399007984132971</v>
      </c>
      <c r="AU180" s="5">
        <v>-9.893952537962214E-3</v>
      </c>
      <c r="AW180" s="5">
        <v>0</v>
      </c>
      <c r="AX180" s="5">
        <v>5.23</v>
      </c>
      <c r="AY180" s="5">
        <v>3.9530336499999999E-2</v>
      </c>
      <c r="AZ180">
        <v>61.954000000000001</v>
      </c>
    </row>
    <row r="181" spans="1:52" x14ac:dyDescent="0.15">
      <c r="A181" s="2">
        <v>1991.75</v>
      </c>
      <c r="B181" s="5">
        <v>9016.4122740261046</v>
      </c>
      <c r="C181" s="16">
        <v>69.643000000000001</v>
      </c>
      <c r="D181" s="5">
        <v>4017.1</v>
      </c>
      <c r="E181" s="5">
        <v>5710.0823016019676</v>
      </c>
      <c r="F181" s="5">
        <v>0.62690436059165056</v>
      </c>
      <c r="G181" s="5">
        <v>0.9987894016611093</v>
      </c>
      <c r="H181" s="5">
        <v>0.6648073450059272</v>
      </c>
      <c r="I181" s="5">
        <v>387.1033333333333</v>
      </c>
      <c r="J181" s="5">
        <v>491.22454833984375</v>
      </c>
      <c r="K181" s="6">
        <v>2806.5854673933331</v>
      </c>
      <c r="L181" s="7">
        <v>2.215682321333333</v>
      </c>
      <c r="M181" s="20">
        <v>6.7029000000000004E-3</v>
      </c>
      <c r="N181" s="5">
        <v>7.1</v>
      </c>
      <c r="O181" s="13">
        <v>8990.3333333333339</v>
      </c>
      <c r="P181" s="5">
        <v>3.5837169541464736E-2</v>
      </c>
      <c r="Q181" s="6">
        <f t="shared" si="2"/>
        <v>0.31206793258215959</v>
      </c>
      <c r="R181" s="5">
        <v>0.36680331414678385</v>
      </c>
      <c r="S181" s="5">
        <v>6.1649421695619822E-4</v>
      </c>
      <c r="T181" s="5">
        <v>-2.1677983459085226E-3</v>
      </c>
      <c r="U181" s="5">
        <v>-1.07708906953685</v>
      </c>
      <c r="V181" s="5">
        <v>0.31798549674455001</v>
      </c>
      <c r="W181" s="5">
        <v>-0.41774790129599199</v>
      </c>
      <c r="X181" s="5">
        <v>0.233941961</v>
      </c>
      <c r="Y181" s="8">
        <v>6138</v>
      </c>
      <c r="Z181" s="17">
        <v>137.733</v>
      </c>
      <c r="AA181" s="6">
        <v>4.8166666666666664</v>
      </c>
      <c r="AB181" s="5">
        <v>2.2572493836013233E-2</v>
      </c>
      <c r="AC181" s="5">
        <v>2.5280295533852543E-2</v>
      </c>
      <c r="AD181" s="5">
        <v>0.31252633112430628</v>
      </c>
      <c r="AE181" s="5">
        <v>0.24682083936733457</v>
      </c>
      <c r="AF181" s="5">
        <v>3.9909933883534462E-2</v>
      </c>
      <c r="AG181" s="5">
        <v>3.8261729537441329E-2</v>
      </c>
      <c r="AH181" s="5">
        <v>69.433333333333323</v>
      </c>
      <c r="AI181" s="5">
        <v>122</v>
      </c>
      <c r="AJ181" s="5">
        <v>66.492000000000004</v>
      </c>
      <c r="AK181" s="8">
        <v>441923.07692307694</v>
      </c>
      <c r="AL181" s="5">
        <v>-0.52961057</v>
      </c>
      <c r="AM181" s="5">
        <v>0.24686045921665736</v>
      </c>
      <c r="AN181" s="5">
        <v>39</v>
      </c>
      <c r="AO181" s="5">
        <v>0.85</v>
      </c>
      <c r="AP181" s="18">
        <v>0.95</v>
      </c>
      <c r="AQ181" s="5">
        <v>25.575500968054214</v>
      </c>
      <c r="AR181" s="5">
        <v>9.3000000000000007</v>
      </c>
      <c r="AS181" s="18">
        <v>0.37</v>
      </c>
      <c r="AT181" s="5">
        <v>0.24686045921665736</v>
      </c>
      <c r="AU181" s="5">
        <v>1.7098663299410788E-3</v>
      </c>
      <c r="AW181" s="5">
        <v>0</v>
      </c>
      <c r="AX181" s="5">
        <v>4.32</v>
      </c>
      <c r="AY181" s="5">
        <v>7.0627489700000004E-2</v>
      </c>
      <c r="AZ181">
        <v>62.402999999999999</v>
      </c>
    </row>
    <row r="182" spans="1:52" x14ac:dyDescent="0.15">
      <c r="A182" s="2">
        <v>1992</v>
      </c>
      <c r="B182" s="5">
        <v>9122.987618312316</v>
      </c>
      <c r="C182" s="16">
        <v>69.941999999999993</v>
      </c>
      <c r="D182" s="5">
        <v>4117.7</v>
      </c>
      <c r="E182" s="5">
        <v>5817.3572750519188</v>
      </c>
      <c r="F182" s="5">
        <v>0.65030733388791173</v>
      </c>
      <c r="G182" s="5">
        <v>1.0247243320971875</v>
      </c>
      <c r="H182" s="5">
        <v>0.68974511470156985</v>
      </c>
      <c r="I182" s="5">
        <v>412</v>
      </c>
      <c r="J182" s="5">
        <v>519.4013671875</v>
      </c>
      <c r="K182" s="6">
        <v>2814.6358013666663</v>
      </c>
      <c r="L182" s="7">
        <v>2.2099422120000001</v>
      </c>
      <c r="M182" s="20">
        <v>-1.60252E-2</v>
      </c>
      <c r="N182" s="5">
        <v>7.4</v>
      </c>
      <c r="O182" s="13">
        <v>9399</v>
      </c>
      <c r="P182" s="5">
        <v>3.419338887913656E-2</v>
      </c>
      <c r="Q182" s="6">
        <f t="shared" si="2"/>
        <v>0.29864083945945946</v>
      </c>
      <c r="R182" s="5">
        <v>0.3493440477219254</v>
      </c>
      <c r="S182" s="5">
        <v>1.0258697904646397E-2</v>
      </c>
      <c r="T182" s="5">
        <v>1.2874155305325985E-2</v>
      </c>
      <c r="U182" s="5">
        <v>-0.50691158517323098</v>
      </c>
      <c r="V182" s="5">
        <v>1.25210633720172</v>
      </c>
      <c r="W182" s="5">
        <v>0.53289619462585802</v>
      </c>
      <c r="X182" s="5">
        <v>-0.48823105</v>
      </c>
      <c r="Y182" s="8">
        <v>6211</v>
      </c>
      <c r="Z182" s="17">
        <v>138.667</v>
      </c>
      <c r="AA182" s="6">
        <v>4.0233333333333334</v>
      </c>
      <c r="AB182" s="5">
        <v>2.064081826596802E-2</v>
      </c>
      <c r="AC182" s="5">
        <v>2.4135606055465979E-2</v>
      </c>
      <c r="AD182" s="5">
        <v>0.28931137294935955</v>
      </c>
      <c r="AE182" s="5">
        <v>0.22618486840628918</v>
      </c>
      <c r="AF182" s="5">
        <v>4.18479334549594E-2</v>
      </c>
      <c r="AG182" s="5">
        <v>3.8181219542984528E-2</v>
      </c>
      <c r="AH182" s="5">
        <v>61.766666666666673</v>
      </c>
      <c r="AI182" s="5">
        <v>119</v>
      </c>
      <c r="AJ182" s="5">
        <v>66.739000000000004</v>
      </c>
      <c r="AK182" s="8">
        <v>437307.69230769231</v>
      </c>
      <c r="AL182" s="5">
        <v>-0.28972763000000001</v>
      </c>
      <c r="AM182" s="5">
        <v>0.24333867324792097</v>
      </c>
      <c r="AN182" s="5">
        <v>40</v>
      </c>
      <c r="AO182" s="5">
        <v>0.72</v>
      </c>
      <c r="AP182" s="18">
        <v>0.92</v>
      </c>
      <c r="AQ182" s="5">
        <v>25.992076923076922</v>
      </c>
      <c r="AR182" s="5">
        <v>9.6</v>
      </c>
      <c r="AS182" s="18">
        <v>0.23</v>
      </c>
      <c r="AT182" s="5">
        <v>0.24333867324792097</v>
      </c>
      <c r="AU182" s="5">
        <v>1.4073236486364271E-2</v>
      </c>
      <c r="AW182" s="5">
        <v>0</v>
      </c>
      <c r="AX182" s="5">
        <v>3.55</v>
      </c>
      <c r="AY182" s="5">
        <v>-3.5252697200000002E-2</v>
      </c>
      <c r="AZ182">
        <v>62.795000000000002</v>
      </c>
    </row>
    <row r="183" spans="1:52" x14ac:dyDescent="0.15">
      <c r="A183" s="2">
        <v>1992.25</v>
      </c>
      <c r="B183" s="5">
        <v>9223.5892481673</v>
      </c>
      <c r="C183" s="16">
        <v>70.388000000000005</v>
      </c>
      <c r="D183" s="5">
        <v>4173.3999999999996</v>
      </c>
      <c r="E183" s="5">
        <v>5857.2390950429453</v>
      </c>
      <c r="F183" s="5">
        <v>0.65480275965170964</v>
      </c>
      <c r="G183" s="5">
        <v>1.0335270154399034</v>
      </c>
      <c r="H183" s="5">
        <v>0.68602739815165015</v>
      </c>
      <c r="I183" s="5">
        <v>410.16333333333336</v>
      </c>
      <c r="J183" s="5">
        <v>519.35052490234375</v>
      </c>
      <c r="K183" s="6">
        <v>2890.6872439833332</v>
      </c>
      <c r="L183" s="7">
        <v>2.255863089</v>
      </c>
      <c r="M183" s="20">
        <v>0.1536554</v>
      </c>
      <c r="N183" s="5">
        <v>7.6</v>
      </c>
      <c r="O183" s="13">
        <v>9733</v>
      </c>
      <c r="P183" s="5">
        <v>3.5184712375228362E-2</v>
      </c>
      <c r="Q183" s="6">
        <f t="shared" si="2"/>
        <v>0.29682409065789472</v>
      </c>
      <c r="R183" s="5">
        <v>0.34000228689505169</v>
      </c>
      <c r="S183" s="5">
        <v>-4.2512387037277222E-2</v>
      </c>
      <c r="T183" s="5">
        <v>-1.1920160613954067E-2</v>
      </c>
      <c r="U183" s="5">
        <v>0.81109295426143502</v>
      </c>
      <c r="V183" s="5">
        <v>0.518603147799234</v>
      </c>
      <c r="W183" s="5">
        <v>-0.177364453622258</v>
      </c>
      <c r="X183" s="5">
        <v>-0.42091938899999998</v>
      </c>
      <c r="Y183" s="8">
        <v>6216</v>
      </c>
      <c r="Z183" s="17">
        <v>139.733</v>
      </c>
      <c r="AA183" s="6">
        <v>3.77</v>
      </c>
      <c r="AB183" s="5">
        <v>2.1751095342131665E-2</v>
      </c>
      <c r="AC183" s="5">
        <v>2.5274763333810058E-2</v>
      </c>
      <c r="AD183" s="5">
        <v>0.29535481209789177</v>
      </c>
      <c r="AE183" s="5">
        <v>0.23072908571562448</v>
      </c>
      <c r="AF183" s="5">
        <v>4.2170933631318262E-2</v>
      </c>
      <c r="AG183" s="5">
        <v>4.1644590050875459E-2</v>
      </c>
      <c r="AH183" s="5">
        <v>69.666666666666671</v>
      </c>
      <c r="AI183" s="5">
        <v>139</v>
      </c>
      <c r="AJ183" s="5">
        <v>67.14</v>
      </c>
      <c r="AK183" s="8">
        <v>418076.92307692306</v>
      </c>
      <c r="AL183" s="5">
        <v>-0.24654852999999999</v>
      </c>
      <c r="AM183" s="5">
        <v>0.24061968280280793</v>
      </c>
      <c r="AN183" s="5">
        <v>22</v>
      </c>
      <c r="AO183" s="5">
        <v>0.64</v>
      </c>
      <c r="AP183" s="18">
        <v>0.85</v>
      </c>
      <c r="AQ183" s="5">
        <v>26.154470419847328</v>
      </c>
      <c r="AR183" s="5">
        <v>10</v>
      </c>
      <c r="AS183" s="18">
        <v>0.21</v>
      </c>
      <c r="AT183" s="5">
        <v>0.24061968280280793</v>
      </c>
      <c r="AU183" s="5">
        <v>4.4961669615852795E-3</v>
      </c>
      <c r="AW183" s="5">
        <v>0</v>
      </c>
      <c r="AX183" s="5">
        <v>3.32</v>
      </c>
      <c r="AY183" s="5">
        <v>7.9677280999999999E-3</v>
      </c>
      <c r="AZ183">
        <v>63.212000000000003</v>
      </c>
    </row>
    <row r="184" spans="1:52" x14ac:dyDescent="0.15">
      <c r="A184" s="2">
        <v>1992.5</v>
      </c>
      <c r="B184" s="5">
        <v>9313.0947499399063</v>
      </c>
      <c r="C184" s="16">
        <v>70.722999999999999</v>
      </c>
      <c r="D184" s="5">
        <v>4245.3999999999996</v>
      </c>
      <c r="E184" s="5">
        <v>5920.5645273756718</v>
      </c>
      <c r="F184" s="5">
        <v>0.65605400044856754</v>
      </c>
      <c r="G184" s="5">
        <v>1.0390115883456834</v>
      </c>
      <c r="H184" s="5">
        <v>0.68709198380292935</v>
      </c>
      <c r="I184" s="5">
        <v>417.15333333333336</v>
      </c>
      <c r="J184" s="5">
        <v>529.2220458984375</v>
      </c>
      <c r="K184" s="6">
        <v>2892.7482559433338</v>
      </c>
      <c r="L184" s="7">
        <v>2.2501229793333333</v>
      </c>
      <c r="M184" s="20">
        <v>-4.79476E-2</v>
      </c>
      <c r="N184" s="5">
        <v>7.6</v>
      </c>
      <c r="O184" s="13">
        <v>9806</v>
      </c>
      <c r="P184" s="5">
        <v>3.5043256720138909E-2</v>
      </c>
      <c r="Q184" s="6">
        <f t="shared" si="2"/>
        <v>0.29606881307017546</v>
      </c>
      <c r="R184" s="5">
        <v>0.36279126186591681</v>
      </c>
      <c r="S184" s="5">
        <v>2.5740696117281914E-2</v>
      </c>
      <c r="T184" s="5">
        <v>6.8994872272014618E-3</v>
      </c>
      <c r="U184" s="5">
        <v>-0.54448015646311598</v>
      </c>
      <c r="V184" s="5">
        <v>-0.103242812545562</v>
      </c>
      <c r="W184" s="5">
        <v>0.15327296564162801</v>
      </c>
      <c r="X184" s="5">
        <v>-0.48546505000000001</v>
      </c>
      <c r="Y184" s="8">
        <v>6230</v>
      </c>
      <c r="Z184" s="17">
        <v>140.80000000000001</v>
      </c>
      <c r="AA184" s="6">
        <v>3.2566666666666668</v>
      </c>
      <c r="AB184" s="5">
        <v>2.1747913201681443E-2</v>
      </c>
      <c r="AC184" s="5">
        <v>2.5696356042294071E-2</v>
      </c>
      <c r="AD184" s="5">
        <v>0.29441687340259093</v>
      </c>
      <c r="AE184" s="5">
        <v>0.23851074735285857</v>
      </c>
      <c r="AF184" s="5">
        <v>4.2218412514836261E-2</v>
      </c>
      <c r="AG184" s="5">
        <v>3.9888279908876535E-2</v>
      </c>
      <c r="AH184" s="5">
        <v>69.100000000000009</v>
      </c>
      <c r="AI184" s="5">
        <v>132</v>
      </c>
      <c r="AJ184" s="5">
        <v>67.468000000000004</v>
      </c>
      <c r="AK184" s="8">
        <v>421153.84615384613</v>
      </c>
      <c r="AL184" s="5">
        <v>-0.31771558999999999</v>
      </c>
      <c r="AM184" s="5">
        <v>0.23471336138357349</v>
      </c>
      <c r="AN184" s="5">
        <v>27</v>
      </c>
      <c r="AO184" s="5">
        <v>0.95</v>
      </c>
      <c r="AP184" s="18">
        <v>0.72</v>
      </c>
      <c r="AQ184" s="5">
        <v>26.384107481060603</v>
      </c>
      <c r="AR184" s="5">
        <v>9.3000000000000007</v>
      </c>
      <c r="AS184" s="18">
        <v>0.19</v>
      </c>
      <c r="AT184" s="5">
        <v>0.23471336138357349</v>
      </c>
      <c r="AU184" s="5">
        <v>3.5253885764974235E-3</v>
      </c>
      <c r="AW184" s="5">
        <v>0</v>
      </c>
      <c r="AX184" s="5">
        <v>3.01</v>
      </c>
      <c r="AY184" s="5">
        <v>2.1876088799999999E-2</v>
      </c>
      <c r="AZ184">
        <v>63.615000000000002</v>
      </c>
    </row>
    <row r="185" spans="1:52" x14ac:dyDescent="0.15">
      <c r="A185" s="2">
        <v>1992.75</v>
      </c>
      <c r="B185" s="5">
        <v>9406.6094577323365</v>
      </c>
      <c r="C185" s="16">
        <v>71.200999999999993</v>
      </c>
      <c r="D185" s="5">
        <v>4326.2</v>
      </c>
      <c r="E185" s="5">
        <v>5991.0539945437677</v>
      </c>
      <c r="F185" s="5">
        <v>0.65799141501154068</v>
      </c>
      <c r="G185" s="5">
        <v>1.0482927152651831</v>
      </c>
      <c r="H185" s="5">
        <v>0.68524857454295396</v>
      </c>
      <c r="I185" s="5">
        <v>423.66</v>
      </c>
      <c r="J185" s="5">
        <v>556.12750244140625</v>
      </c>
      <c r="K185" s="6">
        <v>2976.2900644433334</v>
      </c>
      <c r="L185" s="7">
        <v>2.319004295333333</v>
      </c>
      <c r="M185" s="20">
        <v>-0.28303349999999999</v>
      </c>
      <c r="N185" s="5">
        <v>7.4</v>
      </c>
      <c r="O185" s="13">
        <v>9506.6666666666661</v>
      </c>
      <c r="P185" s="5">
        <v>3.3268385220018348E-2</v>
      </c>
      <c r="Q185" s="6">
        <f t="shared" si="2"/>
        <v>0.31337895882882877</v>
      </c>
      <c r="R185" s="5">
        <v>0.34629483933478244</v>
      </c>
      <c r="S185" s="5">
        <v>-9.123876690864563E-3</v>
      </c>
      <c r="T185" s="5">
        <v>-2.5468561798334122E-3</v>
      </c>
      <c r="U185" s="5">
        <v>0.23854690888761301</v>
      </c>
      <c r="V185" s="5">
        <v>1.02350173865861</v>
      </c>
      <c r="W185" s="5">
        <v>0.42105015639586801</v>
      </c>
      <c r="X185" s="5">
        <v>-0.83988028599999998</v>
      </c>
      <c r="Y185" s="8">
        <v>6271</v>
      </c>
      <c r="Z185" s="17">
        <v>142.03299999999999</v>
      </c>
      <c r="AA185" s="6">
        <v>3.0366666666666666</v>
      </c>
      <c r="AB185" s="5">
        <v>2.1294103428510857E-2</v>
      </c>
      <c r="AC185" s="5">
        <v>2.6037495718912576E-2</v>
      </c>
      <c r="AD185" s="5">
        <v>0.30370031899174393</v>
      </c>
      <c r="AE185" s="5">
        <v>0.24229194524426667</v>
      </c>
      <c r="AF185" s="5">
        <v>4.1474139607547422E-2</v>
      </c>
      <c r="AG185" s="5">
        <v>3.9805556037790686E-2</v>
      </c>
      <c r="AH185" s="5">
        <v>72.5</v>
      </c>
      <c r="AI185" s="5">
        <v>135</v>
      </c>
      <c r="AJ185" s="5">
        <v>67.932000000000002</v>
      </c>
      <c r="AK185" s="8">
        <v>361076.92307692306</v>
      </c>
      <c r="AL185" s="5">
        <v>-0.41352295999999999</v>
      </c>
      <c r="AM185" s="5">
        <v>0.22952505283055843</v>
      </c>
      <c r="AN185" s="5">
        <v>11</v>
      </c>
      <c r="AO185" s="5">
        <v>0.89</v>
      </c>
      <c r="AP185" s="18">
        <v>0.85</v>
      </c>
      <c r="AQ185" s="5">
        <v>26.64264257216616</v>
      </c>
      <c r="AR185" s="5">
        <v>8.9</v>
      </c>
      <c r="AS185" s="18">
        <v>0.37</v>
      </c>
      <c r="AT185" s="5">
        <v>0.22952505283055843</v>
      </c>
      <c r="AU185" s="5">
        <v>4.7305268675492673E-3</v>
      </c>
      <c r="AW185" s="5">
        <v>0</v>
      </c>
      <c r="AX185" s="5">
        <v>2.9</v>
      </c>
      <c r="AY185" s="5">
        <v>4.5375578799999997E-2</v>
      </c>
      <c r="AZ185">
        <v>64.058999999999997</v>
      </c>
    </row>
    <row r="186" spans="1:52" x14ac:dyDescent="0.15">
      <c r="A186" s="2">
        <v>1993</v>
      </c>
      <c r="B186" s="5">
        <v>9424.0706086082173</v>
      </c>
      <c r="C186" s="16">
        <v>71.605999999999995</v>
      </c>
      <c r="D186" s="5">
        <v>4368.5</v>
      </c>
      <c r="E186" s="5">
        <v>6013.8213956305663</v>
      </c>
      <c r="F186" s="5">
        <v>0.64510805715008257</v>
      </c>
      <c r="G186" s="5">
        <v>1.0423488435580166</v>
      </c>
      <c r="H186" s="5">
        <v>0.66706975113673439</v>
      </c>
      <c r="I186" s="5">
        <v>442.3633333333334</v>
      </c>
      <c r="J186" s="5">
        <v>583.58941650390625</v>
      </c>
      <c r="K186" s="6">
        <v>3009.0991324000001</v>
      </c>
      <c r="L186" s="7">
        <v>2.3419647339999998</v>
      </c>
      <c r="M186" s="20">
        <v>6.2989100000000006E-2</v>
      </c>
      <c r="N186" s="5">
        <v>7.1</v>
      </c>
      <c r="O186" s="13">
        <v>9188</v>
      </c>
      <c r="P186" s="5">
        <v>3.4598426973949555E-2</v>
      </c>
      <c r="Q186" s="6">
        <f t="shared" si="2"/>
        <v>0.32985418788732396</v>
      </c>
      <c r="R186" s="5">
        <v>0.37305733623215936</v>
      </c>
      <c r="S186" s="5">
        <v>5.559762567281723E-2</v>
      </c>
      <c r="T186" s="5">
        <v>9.3626612797379494E-3</v>
      </c>
      <c r="U186" s="5">
        <v>0.48624767540983099</v>
      </c>
      <c r="V186" s="5">
        <v>-0.57113771206029096</v>
      </c>
      <c r="W186" s="5">
        <v>-0.13871880541544901</v>
      </c>
      <c r="X186" s="5">
        <v>-1.0963508E-2</v>
      </c>
      <c r="Y186" s="8">
        <v>6259</v>
      </c>
      <c r="Z186" s="17">
        <v>143.06700000000001</v>
      </c>
      <c r="AA186" s="6">
        <v>3.04</v>
      </c>
      <c r="AB186" s="5">
        <v>2.0854286487421232E-2</v>
      </c>
      <c r="AC186" s="5">
        <v>2.6102656649997478E-2</v>
      </c>
      <c r="AD186" s="5">
        <v>0.30497725620929378</v>
      </c>
      <c r="AE186" s="5">
        <v>0.2541622008404571</v>
      </c>
      <c r="AF186" s="5">
        <v>4.3639850514779303E-2</v>
      </c>
      <c r="AG186" s="5">
        <v>3.842495770094416E-2</v>
      </c>
      <c r="AH186" s="5">
        <v>82.7</v>
      </c>
      <c r="AI186" s="5">
        <v>148</v>
      </c>
      <c r="AJ186" s="5">
        <v>68.313000000000002</v>
      </c>
      <c r="AK186" s="8">
        <v>345000</v>
      </c>
      <c r="AL186" s="5">
        <v>-0.17924409999999999</v>
      </c>
      <c r="AM186" s="5">
        <v>0.2257037946458354</v>
      </c>
      <c r="AN186" s="5">
        <v>8</v>
      </c>
      <c r="AO186" s="5">
        <v>1.05</v>
      </c>
      <c r="AP186" s="18">
        <v>0.67</v>
      </c>
      <c r="AQ186" s="5">
        <v>26.712458061509786</v>
      </c>
      <c r="AR186" s="5">
        <v>8.8000000000000007</v>
      </c>
      <c r="AS186" s="18">
        <v>0.18</v>
      </c>
      <c r="AT186" s="5">
        <v>0.2257037946458354</v>
      </c>
      <c r="AU186" s="5">
        <v>2.092125859026428E-2</v>
      </c>
      <c r="AW186" s="5">
        <v>0</v>
      </c>
      <c r="AX186" s="5">
        <v>2.87</v>
      </c>
      <c r="AY186" s="5">
        <v>3.45017559E-2</v>
      </c>
      <c r="AZ186">
        <v>64.441000000000003</v>
      </c>
    </row>
    <row r="187" spans="1:52" x14ac:dyDescent="0.15">
      <c r="A187" s="2">
        <v>1993.25</v>
      </c>
      <c r="B187" s="5">
        <v>9480.1571327438542</v>
      </c>
      <c r="C187" s="16">
        <v>72.040999999999997</v>
      </c>
      <c r="D187" s="5">
        <v>4437.5</v>
      </c>
      <c r="E187" s="5">
        <v>6067.8781911911501</v>
      </c>
      <c r="F187" s="5">
        <v>0.64573174525489485</v>
      </c>
      <c r="G187" s="5">
        <v>1.0474660304369212</v>
      </c>
      <c r="H187" s="5">
        <v>0.66213134197022716</v>
      </c>
      <c r="I187" s="5">
        <v>445.46333333333331</v>
      </c>
      <c r="J187" s="5">
        <v>590.46173095703125</v>
      </c>
      <c r="K187" s="6">
        <v>3089.9132342100002</v>
      </c>
      <c r="L187" s="7">
        <v>2.3936257206666665</v>
      </c>
      <c r="M187" s="20">
        <v>0.32468200000000003</v>
      </c>
      <c r="N187" s="5">
        <v>7.1</v>
      </c>
      <c r="O187" s="13">
        <v>9126.6666666666661</v>
      </c>
      <c r="P187" s="5">
        <v>3.3607924510819537E-2</v>
      </c>
      <c r="Q187" s="6">
        <f t="shared" si="2"/>
        <v>0.33713038319248823</v>
      </c>
      <c r="R187" s="5">
        <v>0.36717755403124513</v>
      </c>
      <c r="S187" s="5">
        <v>-1.4765068888664246E-2</v>
      </c>
      <c r="T187" s="5">
        <v>-4.1223103180527687E-3</v>
      </c>
      <c r="U187" s="5">
        <v>7.8228045073942196E-3</v>
      </c>
      <c r="V187" s="5">
        <v>0.34374989247052001</v>
      </c>
      <c r="W187" s="5">
        <v>0.59989470335948403</v>
      </c>
      <c r="X187" s="5">
        <v>8.6045695000000005E-2</v>
      </c>
      <c r="Y187" s="8">
        <v>6290</v>
      </c>
      <c r="Z187" s="17">
        <v>144.1</v>
      </c>
      <c r="AA187" s="6">
        <v>3</v>
      </c>
      <c r="AB187" s="5">
        <v>2.0855038467473774E-2</v>
      </c>
      <c r="AC187" s="5">
        <v>2.4806426688913332E-2</v>
      </c>
      <c r="AD187" s="5">
        <v>0.30875710723870875</v>
      </c>
      <c r="AE187" s="5">
        <v>0.23266412942481687</v>
      </c>
      <c r="AF187" s="5">
        <v>4.2870547598982463E-2</v>
      </c>
      <c r="AG187" s="5">
        <v>3.7411028972609721E-2</v>
      </c>
      <c r="AH187" s="5">
        <v>74.333333333333329</v>
      </c>
      <c r="AI187" s="5">
        <v>151</v>
      </c>
      <c r="AJ187" s="5">
        <v>68.718999999999994</v>
      </c>
      <c r="AK187" s="8">
        <v>346769.23076923075</v>
      </c>
      <c r="AL187" s="5">
        <v>-0.23023075000000001</v>
      </c>
      <c r="AM187" s="5">
        <v>0.22206165948005252</v>
      </c>
      <c r="AN187" s="5">
        <v>22</v>
      </c>
      <c r="AO187" s="5">
        <v>0.98</v>
      </c>
      <c r="AP187" s="18">
        <v>0.73</v>
      </c>
      <c r="AQ187" s="5">
        <v>26.86138792505205</v>
      </c>
      <c r="AR187" s="5">
        <v>8.3000000000000007</v>
      </c>
      <c r="AS187" s="18">
        <v>0.17</v>
      </c>
      <c r="AT187" s="5">
        <v>0.22206165948005252</v>
      </c>
      <c r="AU187" s="5">
        <v>1.476910800441944E-2</v>
      </c>
      <c r="AW187" s="5">
        <v>0</v>
      </c>
      <c r="AX187" s="5">
        <v>3.05</v>
      </c>
      <c r="AY187" s="5">
        <v>-2.8090451000000001E-3</v>
      </c>
      <c r="AZ187">
        <v>64.873999999999995</v>
      </c>
    </row>
    <row r="188" spans="1:52" x14ac:dyDescent="0.15">
      <c r="A188" s="2">
        <v>1993.5</v>
      </c>
      <c r="B188" s="5">
        <v>9526.3194204898246</v>
      </c>
      <c r="C188" s="16">
        <v>72.474999999999994</v>
      </c>
      <c r="D188" s="5">
        <v>4506</v>
      </c>
      <c r="E188" s="5">
        <v>6134.7020462621349</v>
      </c>
      <c r="F188" s="5">
        <v>0.64071115538442713</v>
      </c>
      <c r="G188" s="5">
        <v>1.0462697085240089</v>
      </c>
      <c r="H188" s="5">
        <v>0.65330652748882212</v>
      </c>
      <c r="I188" s="5">
        <v>453.55333333333334</v>
      </c>
      <c r="J188" s="5">
        <v>614.17083740234375</v>
      </c>
      <c r="K188" s="6">
        <v>3209.4943838233335</v>
      </c>
      <c r="L188" s="7">
        <v>2.479727365</v>
      </c>
      <c r="M188" s="20">
        <v>0.27254309999999998</v>
      </c>
      <c r="N188" s="5">
        <v>6.8</v>
      </c>
      <c r="O188" s="13">
        <v>8802.3333333333339</v>
      </c>
      <c r="P188" s="5">
        <v>3.2723792497029384E-2</v>
      </c>
      <c r="Q188" s="6">
        <f t="shared" si="2"/>
        <v>0.36466578897058827</v>
      </c>
      <c r="R188" s="5">
        <v>0.37183000026264906</v>
      </c>
      <c r="S188" s="5">
        <v>1.0438889265060425E-2</v>
      </c>
      <c r="T188" s="5">
        <v>-2.9920804081484675E-4</v>
      </c>
      <c r="U188" s="5">
        <v>-6.1839151025210599E-2</v>
      </c>
      <c r="V188" s="5">
        <v>1.04858450981747E-2</v>
      </c>
      <c r="W188" s="5">
        <v>0.83800733896916002</v>
      </c>
      <c r="X188" s="5">
        <v>0.18627017400000001</v>
      </c>
      <c r="Y188" s="8">
        <v>6330</v>
      </c>
      <c r="Z188" s="17">
        <v>144.767</v>
      </c>
      <c r="AA188" s="6">
        <v>3.06</v>
      </c>
      <c r="AB188" s="5">
        <v>2.0015661153692674E-2</v>
      </c>
      <c r="AC188" s="5">
        <v>2.6109482070405515E-2</v>
      </c>
      <c r="AD188" s="5">
        <v>0.30857866514955701</v>
      </c>
      <c r="AE188" s="5">
        <v>0.25722184650566687</v>
      </c>
      <c r="AF188" s="5">
        <v>4.2796899150809649E-2</v>
      </c>
      <c r="AG188" s="5">
        <v>3.7486779620628685E-2</v>
      </c>
      <c r="AH188" s="5">
        <v>66.899999999999991</v>
      </c>
      <c r="AI188" s="5">
        <v>146</v>
      </c>
      <c r="AJ188" s="5">
        <v>69.128</v>
      </c>
      <c r="AK188" s="8">
        <v>344153.84615384613</v>
      </c>
      <c r="AL188" s="5">
        <v>-0.19588982999999999</v>
      </c>
      <c r="AM188" s="5">
        <v>0.21456706404391016</v>
      </c>
      <c r="AN188" s="5">
        <v>31</v>
      </c>
      <c r="AO188" s="5">
        <v>0.93</v>
      </c>
      <c r="AP188" s="18">
        <v>0.73</v>
      </c>
      <c r="AQ188" s="5">
        <v>27.151010822012431</v>
      </c>
      <c r="AR188" s="5">
        <v>7.4</v>
      </c>
      <c r="AS188" s="18">
        <v>0.14000000000000001</v>
      </c>
      <c r="AT188" s="5">
        <v>0.21456706404391016</v>
      </c>
      <c r="AU188" s="5">
        <v>4.8464914699768435E-3</v>
      </c>
      <c r="AW188" s="5">
        <v>0</v>
      </c>
      <c r="AX188" s="5">
        <v>3.07</v>
      </c>
      <c r="AY188" s="5">
        <v>1.71614052E-2</v>
      </c>
      <c r="AZ188">
        <v>65.156000000000006</v>
      </c>
    </row>
    <row r="189" spans="1:52" x14ac:dyDescent="0.15">
      <c r="A189" s="2">
        <v>1993.75</v>
      </c>
      <c r="B189" s="5">
        <v>9653.4116645848499</v>
      </c>
      <c r="C189" s="16">
        <v>72.852999999999994</v>
      </c>
      <c r="D189" s="5">
        <v>4572</v>
      </c>
      <c r="E189" s="5">
        <v>6189.0838206627677</v>
      </c>
      <c r="F189" s="5">
        <v>0.65334593109464989</v>
      </c>
      <c r="G189" s="5">
        <v>1.0602043095876974</v>
      </c>
      <c r="H189" s="5">
        <v>0.66352346981789201</v>
      </c>
      <c r="I189" s="5">
        <v>464.24666666666667</v>
      </c>
      <c r="J189" s="5">
        <v>629.796630859375</v>
      </c>
      <c r="K189" s="6">
        <v>3396.0306004600002</v>
      </c>
      <c r="L189" s="7">
        <v>2.6174899966666665</v>
      </c>
      <c r="M189" s="20">
        <v>-0.18346570000000001</v>
      </c>
      <c r="N189" s="5">
        <v>6.6</v>
      </c>
      <c r="O189" s="13">
        <v>8589.6666666666661</v>
      </c>
      <c r="P189" s="5">
        <v>3.2208503542235971E-2</v>
      </c>
      <c r="Q189" s="6">
        <f t="shared" si="2"/>
        <v>0.39658939343434341</v>
      </c>
      <c r="R189" s="5">
        <v>0.37391376983906782</v>
      </c>
      <c r="S189" s="5">
        <v>-7.1732797659933567E-3</v>
      </c>
      <c r="T189" s="5">
        <v>3.3521822188049555E-3</v>
      </c>
      <c r="U189" s="5">
        <v>0.53126143177203</v>
      </c>
      <c r="V189" s="5">
        <v>0.60259665594520795</v>
      </c>
      <c r="W189" s="5">
        <v>7.7337808994615703E-2</v>
      </c>
      <c r="X189" s="5">
        <v>-0.193909635</v>
      </c>
      <c r="Y189" s="8">
        <v>6354</v>
      </c>
      <c r="Z189" s="17">
        <v>145.96700000000001</v>
      </c>
      <c r="AA189" s="6">
        <v>2.99</v>
      </c>
      <c r="AB189" s="5">
        <v>2.0768811665241683E-2</v>
      </c>
      <c r="AC189" s="5">
        <v>2.5460449298071453E-2</v>
      </c>
      <c r="AD189" s="5">
        <v>0.33687839896506983</v>
      </c>
      <c r="AE189" s="5">
        <v>0.26958376490756769</v>
      </c>
      <c r="AF189" s="5">
        <v>4.3737681984782395E-2</v>
      </c>
      <c r="AG189" s="5">
        <v>3.9885853468251471E-2</v>
      </c>
      <c r="AH189" s="5">
        <v>70.733333333333334</v>
      </c>
      <c r="AI189" s="5">
        <v>150</v>
      </c>
      <c r="AJ189" s="5">
        <v>69.504999999999995</v>
      </c>
      <c r="AK189" s="8">
        <v>338846.15384615387</v>
      </c>
      <c r="AL189" s="5">
        <v>-0.14529723</v>
      </c>
      <c r="AM189" s="5">
        <v>0.21131339888616088</v>
      </c>
      <c r="AN189" s="5">
        <v>28</v>
      </c>
      <c r="AO189" s="5">
        <v>0.56000000000000005</v>
      </c>
      <c r="AP189" s="18">
        <v>0.71</v>
      </c>
      <c r="AQ189" s="5">
        <v>27.258563598995206</v>
      </c>
      <c r="AR189" s="5">
        <v>7.2</v>
      </c>
      <c r="AS189" s="18">
        <v>0.22</v>
      </c>
      <c r="AT189" s="5">
        <v>0.21131339888616088</v>
      </c>
      <c r="AU189" s="5">
        <v>8.8822225722644532E-3</v>
      </c>
      <c r="AW189" s="5">
        <v>0</v>
      </c>
      <c r="AX189" s="5">
        <v>3.12</v>
      </c>
      <c r="AY189" s="5">
        <v>1.6467729600000001E-2</v>
      </c>
      <c r="AZ189">
        <v>65.531000000000006</v>
      </c>
    </row>
    <row r="190" spans="1:52" x14ac:dyDescent="0.15">
      <c r="A190" s="2">
        <v>1994</v>
      </c>
      <c r="B190" s="5">
        <v>9748.2446793978634</v>
      </c>
      <c r="C190" s="16">
        <v>73.206000000000003</v>
      </c>
      <c r="D190" s="5">
        <v>4640.8999999999996</v>
      </c>
      <c r="E190" s="5">
        <v>6260.1505382145833</v>
      </c>
      <c r="F190" s="5">
        <v>0.64936208927024675</v>
      </c>
      <c r="G190" s="5">
        <v>1.0578956663886923</v>
      </c>
      <c r="H190" s="5">
        <v>0.65562423524555202</v>
      </c>
      <c r="I190" s="5">
        <v>469.46</v>
      </c>
      <c r="J190" s="5">
        <v>634.07916259765625</v>
      </c>
      <c r="K190" s="6">
        <v>3709.5913288166666</v>
      </c>
      <c r="L190" s="7">
        <v>2.8414307089999995</v>
      </c>
      <c r="M190" s="20">
        <v>0.58866759999999996</v>
      </c>
      <c r="N190" s="5">
        <v>6.6</v>
      </c>
      <c r="O190" s="13">
        <v>8561</v>
      </c>
      <c r="P190" s="5">
        <v>3.0494471893602226E-2</v>
      </c>
      <c r="Q190" s="6">
        <f t="shared" si="2"/>
        <v>0.43051980439393933</v>
      </c>
      <c r="R190" s="5">
        <v>0.36652756676268189</v>
      </c>
      <c r="S190" s="5">
        <v>-5.8677271008491516E-3</v>
      </c>
      <c r="T190" s="5">
        <v>-6.5871700644493103E-3</v>
      </c>
      <c r="U190" s="5">
        <v>0.73590046799810505</v>
      </c>
      <c r="V190" s="5">
        <v>0.46612706309247998</v>
      </c>
      <c r="W190" s="5">
        <v>0.72887478075896395</v>
      </c>
      <c r="X190" s="5">
        <v>-1.34754701</v>
      </c>
      <c r="Y190" s="8">
        <v>6422</v>
      </c>
      <c r="Z190" s="17">
        <v>146.69999999999999</v>
      </c>
      <c r="AA190" s="6">
        <v>3.2133333333333334</v>
      </c>
      <c r="AB190" s="5">
        <v>2.1112779371458102E-2</v>
      </c>
      <c r="AC190" s="5">
        <v>2.6894493905825004E-2</v>
      </c>
      <c r="AD190" s="5">
        <v>0.34822949344727494</v>
      </c>
      <c r="AE190" s="5">
        <v>0.30080437047058983</v>
      </c>
      <c r="AF190" s="5">
        <v>4.4857655284897026E-2</v>
      </c>
      <c r="AG190" s="5">
        <v>4.538376691155064E-2</v>
      </c>
      <c r="AH190" s="5">
        <v>82.13333333333334</v>
      </c>
      <c r="AI190" s="5">
        <v>162</v>
      </c>
      <c r="AJ190" s="5">
        <v>69.837000000000003</v>
      </c>
      <c r="AK190" s="8">
        <v>348692.30769230769</v>
      </c>
      <c r="AL190" s="5">
        <v>-5.4086685000000002E-2</v>
      </c>
      <c r="AM190" s="5">
        <v>0.21742106759299845</v>
      </c>
      <c r="AN190" s="5">
        <v>11</v>
      </c>
      <c r="AO190" s="5">
        <v>0.51</v>
      </c>
      <c r="AP190" s="18">
        <v>0.69</v>
      </c>
      <c r="AQ190" s="5">
        <v>27.487468757100661</v>
      </c>
      <c r="AR190" s="5">
        <v>6.8</v>
      </c>
      <c r="AS190" s="18">
        <v>0.21</v>
      </c>
      <c r="AT190" s="5">
        <v>0.21742106759299845</v>
      </c>
      <c r="AU190" s="5">
        <v>2.2736056182131037E-2</v>
      </c>
      <c r="AW190" s="5">
        <v>0</v>
      </c>
      <c r="AX190" s="5">
        <v>3.39</v>
      </c>
      <c r="AY190" s="5">
        <v>-4.5978890699999997E-2</v>
      </c>
      <c r="AZ190">
        <v>65.766000000000005</v>
      </c>
    </row>
    <row r="191" spans="1:52" x14ac:dyDescent="0.15">
      <c r="A191" s="2">
        <v>1994.25</v>
      </c>
      <c r="B191" s="5">
        <v>9881.3391145967835</v>
      </c>
      <c r="C191" s="16">
        <v>73.570999999999998</v>
      </c>
      <c r="D191" s="5">
        <v>4702.8999999999996</v>
      </c>
      <c r="E191" s="5">
        <v>6308.6375038566266</v>
      </c>
      <c r="F191" s="5">
        <v>0.65207948793458181</v>
      </c>
      <c r="G191" s="5">
        <v>1.0612132575842221</v>
      </c>
      <c r="H191" s="5">
        <v>0.65345383124558687</v>
      </c>
      <c r="I191" s="5">
        <v>450.98666666666668</v>
      </c>
      <c r="J191" s="5">
        <v>613.57177734375</v>
      </c>
      <c r="K191" s="6">
        <v>3861.1213019066668</v>
      </c>
      <c r="L191" s="7">
        <v>2.9552074420000003</v>
      </c>
      <c r="M191" s="20">
        <v>0.31895839999999998</v>
      </c>
      <c r="N191" s="5">
        <v>6.2</v>
      </c>
      <c r="O191" s="13">
        <v>8057.666666666667</v>
      </c>
      <c r="P191" s="5">
        <v>3.0575200245152836E-2</v>
      </c>
      <c r="Q191" s="6">
        <f t="shared" si="2"/>
        <v>0.47664636161290325</v>
      </c>
      <c r="R191" s="5">
        <v>0.39022080293301159</v>
      </c>
      <c r="S191" s="5">
        <v>-4.4886469841003418E-2</v>
      </c>
      <c r="T191" s="5">
        <v>-1.3557166792452335E-2</v>
      </c>
      <c r="U191" s="5">
        <v>0.26508992059365399</v>
      </c>
      <c r="V191" s="5">
        <v>0.97256594908530802</v>
      </c>
      <c r="W191" s="5">
        <v>0.17104230681669499</v>
      </c>
      <c r="X191" s="5">
        <v>-0.59066998400000004</v>
      </c>
      <c r="Y191" s="8">
        <v>6454</v>
      </c>
      <c r="Z191" s="17">
        <v>147.53299999999999</v>
      </c>
      <c r="AA191" s="6">
        <v>3.94</v>
      </c>
      <c r="AB191" s="5">
        <v>2.1018535907828564E-2</v>
      </c>
      <c r="AC191" s="5">
        <v>2.5374539872562607E-2</v>
      </c>
      <c r="AD191" s="5">
        <v>0.37061881429592952</v>
      </c>
      <c r="AE191" s="5">
        <v>0.3346293375620098</v>
      </c>
      <c r="AF191" s="5">
        <v>4.2589144913824116E-2</v>
      </c>
      <c r="AG191" s="5">
        <v>4.5165075933321135E-2</v>
      </c>
      <c r="AH191" s="5">
        <v>83.633333333333326</v>
      </c>
      <c r="AI191" s="5">
        <v>163</v>
      </c>
      <c r="AJ191" s="5">
        <v>70.174000000000007</v>
      </c>
      <c r="AK191" s="8">
        <v>347384.61538461538</v>
      </c>
      <c r="AL191" s="5">
        <v>1.8756747000000001E-2</v>
      </c>
      <c r="AM191" s="5">
        <v>0.21677083902110761</v>
      </c>
      <c r="AN191" s="5">
        <v>15</v>
      </c>
      <c r="AO191" s="5">
        <v>0.46</v>
      </c>
      <c r="AP191" s="18">
        <v>0.65</v>
      </c>
      <c r="AQ191" s="5">
        <v>27.685002259376414</v>
      </c>
      <c r="AR191" s="5">
        <v>7</v>
      </c>
      <c r="AS191" s="18">
        <v>0.36</v>
      </c>
      <c r="AT191" s="5">
        <v>0.21677083902110761</v>
      </c>
      <c r="AU191" s="5">
        <v>1.1313106495199232E-2</v>
      </c>
      <c r="AW191" s="5">
        <v>0</v>
      </c>
      <c r="AX191" s="5">
        <v>4.3899999999999997</v>
      </c>
      <c r="AY191" s="5">
        <v>-4.9033616000000004E-3</v>
      </c>
      <c r="AZ191">
        <v>66.132999999999996</v>
      </c>
    </row>
    <row r="192" spans="1:52" x14ac:dyDescent="0.15">
      <c r="A192" s="2">
        <v>1994.5</v>
      </c>
      <c r="B192" s="5">
        <v>9939.7044707918194</v>
      </c>
      <c r="C192" s="16">
        <v>73.968999999999994</v>
      </c>
      <c r="D192" s="5">
        <v>4773.1000000000004</v>
      </c>
      <c r="E192" s="5">
        <v>6357.4368332023614</v>
      </c>
      <c r="F192" s="5">
        <v>0.64776282527541917</v>
      </c>
      <c r="G192" s="5">
        <v>1.0586094888184492</v>
      </c>
      <c r="H192" s="5">
        <v>0.65195613555528376</v>
      </c>
      <c r="I192" s="5">
        <v>460.86666666666662</v>
      </c>
      <c r="J192" s="5">
        <v>636.84820556640625</v>
      </c>
      <c r="K192" s="6">
        <v>3961.5750280300003</v>
      </c>
      <c r="L192" s="7">
        <v>3.0215557200000003</v>
      </c>
      <c r="M192" s="20">
        <v>0.58143880000000003</v>
      </c>
      <c r="N192" s="5">
        <v>6</v>
      </c>
      <c r="O192" s="13">
        <v>7871</v>
      </c>
      <c r="P192" s="5">
        <v>2.8451029519837582E-2</v>
      </c>
      <c r="Q192" s="6">
        <f t="shared" si="2"/>
        <v>0.50359262000000005</v>
      </c>
      <c r="R192" s="5">
        <v>0.37493190053696662</v>
      </c>
      <c r="S192" s="5">
        <v>2.6844985783100128E-2</v>
      </c>
      <c r="T192" s="5">
        <v>4.9227955751121044E-3</v>
      </c>
      <c r="U192" s="5">
        <v>-0.123421057069415</v>
      </c>
      <c r="V192" s="5">
        <v>-4.8024847042798698E-2</v>
      </c>
      <c r="W192" s="5">
        <v>-0.14338887405634301</v>
      </c>
      <c r="X192" s="5">
        <v>0.36340030499999998</v>
      </c>
      <c r="Y192" s="8">
        <v>6488</v>
      </c>
      <c r="Z192" s="17">
        <v>148.9</v>
      </c>
      <c r="AA192" s="6">
        <v>4.4866666666666664</v>
      </c>
      <c r="AB192" s="5">
        <v>1.9872243229979925E-2</v>
      </c>
      <c r="AC192" s="5">
        <v>2.533783918699924E-2</v>
      </c>
      <c r="AD192" s="5">
        <v>0.36862590522098998</v>
      </c>
      <c r="AE192" s="5">
        <v>0.31738518130004006</v>
      </c>
      <c r="AF192" s="5">
        <v>4.3744158396604858E-2</v>
      </c>
      <c r="AG192" s="5">
        <v>4.3989879307855632E-2</v>
      </c>
      <c r="AH192" s="5">
        <v>81.13333333333334</v>
      </c>
      <c r="AI192" s="5">
        <v>162</v>
      </c>
      <c r="AJ192" s="5">
        <v>70.576999999999998</v>
      </c>
      <c r="AK192" s="8">
        <v>336692.30769230769</v>
      </c>
      <c r="AL192" s="5">
        <v>-2.1038531999999999E-2</v>
      </c>
      <c r="AM192" s="5">
        <v>0.21394472605958034</v>
      </c>
      <c r="AN192" s="5">
        <v>16</v>
      </c>
      <c r="AO192" s="5">
        <v>0.45</v>
      </c>
      <c r="AP192" s="18">
        <v>0.67</v>
      </c>
      <c r="AQ192" s="5">
        <v>27.82727333781061</v>
      </c>
      <c r="AR192" s="5">
        <v>6.8</v>
      </c>
      <c r="AS192" s="18">
        <v>0.38</v>
      </c>
      <c r="AT192" s="5">
        <v>0.21394472605958034</v>
      </c>
      <c r="AU192" s="5">
        <v>-9.9823138568977399E-4</v>
      </c>
      <c r="AW192" s="5">
        <v>0</v>
      </c>
      <c r="AX192" s="5">
        <v>4.84</v>
      </c>
      <c r="AY192" s="5">
        <v>3.9312175599999999E-2</v>
      </c>
      <c r="AZ192">
        <v>66.608000000000004</v>
      </c>
    </row>
    <row r="193" spans="1:52" x14ac:dyDescent="0.15">
      <c r="A193" s="2">
        <v>1994.75</v>
      </c>
      <c r="B193" s="5">
        <v>10052.570721738195</v>
      </c>
      <c r="C193" s="16">
        <v>74.376000000000005</v>
      </c>
      <c r="D193" s="5">
        <v>4847.2</v>
      </c>
      <c r="E193" s="5">
        <v>6425.9200339378513</v>
      </c>
      <c r="F193" s="5">
        <v>0.6576230804724682</v>
      </c>
      <c r="G193" s="5">
        <v>1.0737265603224808</v>
      </c>
      <c r="H193" s="5">
        <v>0.65871734721464592</v>
      </c>
      <c r="I193" s="5">
        <v>460.00333333333333</v>
      </c>
      <c r="J193" s="5">
        <v>635.3394775390625</v>
      </c>
      <c r="K193" s="6">
        <v>4214.0520282833331</v>
      </c>
      <c r="L193" s="7">
        <v>3.1957914173333335</v>
      </c>
      <c r="M193" s="20">
        <v>0.38942009999999999</v>
      </c>
      <c r="N193" s="5">
        <v>5.6</v>
      </c>
      <c r="O193" s="13">
        <v>7412.333333333333</v>
      </c>
      <c r="P193" s="5">
        <v>2.9427893877993602E-2</v>
      </c>
      <c r="Q193" s="6">
        <f t="shared" si="2"/>
        <v>0.57067703880952392</v>
      </c>
      <c r="R193" s="5">
        <v>0.40541480363156174</v>
      </c>
      <c r="S193" s="5">
        <v>-2.9863609001040459E-2</v>
      </c>
      <c r="T193" s="5">
        <v>-4.1356850415468216E-3</v>
      </c>
      <c r="U193" s="5">
        <v>0.31379663230703603</v>
      </c>
      <c r="V193" s="5">
        <v>0.62176173915231603</v>
      </c>
      <c r="W193" s="5">
        <v>7.2611810227617202E-2</v>
      </c>
      <c r="X193" s="5">
        <v>-0.169328855</v>
      </c>
      <c r="Y193" s="8">
        <v>6537</v>
      </c>
      <c r="Z193" s="17">
        <v>149.767</v>
      </c>
      <c r="AA193" s="6">
        <v>5.166666666666667</v>
      </c>
      <c r="AB193" s="5">
        <v>2.1343181890314755E-2</v>
      </c>
      <c r="AC193" s="5">
        <v>2.5860187622570308E-2</v>
      </c>
      <c r="AD193" s="5">
        <v>0.41129420418519452</v>
      </c>
      <c r="AE193" s="5">
        <v>0.34000804245248345</v>
      </c>
      <c r="AF193" s="5">
        <v>4.6034010543274613E-2</v>
      </c>
      <c r="AG193" s="5">
        <v>4.2491776126511623E-2</v>
      </c>
      <c r="AH193" s="5">
        <v>84.600000000000009</v>
      </c>
      <c r="AI193" s="5">
        <v>159</v>
      </c>
      <c r="AJ193" s="5">
        <v>70.959999999999994</v>
      </c>
      <c r="AK193" s="8">
        <v>328214.28571428574</v>
      </c>
      <c r="AL193" s="5">
        <v>-9.7852944999999997E-2</v>
      </c>
      <c r="AM193" s="5">
        <v>0.21977898263787529</v>
      </c>
      <c r="AN193" s="5">
        <v>12</v>
      </c>
      <c r="AO193" s="5">
        <v>0.48</v>
      </c>
      <c r="AP193" s="18">
        <v>0.64</v>
      </c>
      <c r="AQ193" s="5">
        <v>28.009637213443131</v>
      </c>
      <c r="AR193" s="5">
        <v>7.1</v>
      </c>
      <c r="AS193" s="18">
        <v>0.57999999999999996</v>
      </c>
      <c r="AT193" s="5">
        <v>0.21977898263787529</v>
      </c>
      <c r="AU193" s="5">
        <v>5.5600097673869087E-4</v>
      </c>
      <c r="AW193" s="5">
        <v>0</v>
      </c>
      <c r="AX193" s="5">
        <v>6.12</v>
      </c>
      <c r="AY193" s="5">
        <v>-1.1257042199999999E-2</v>
      </c>
      <c r="AZ193">
        <v>66.92</v>
      </c>
    </row>
    <row r="194" spans="1:52" x14ac:dyDescent="0.15">
      <c r="A194" s="2">
        <v>1995</v>
      </c>
      <c r="B194" s="5">
        <v>10086.894910631927</v>
      </c>
      <c r="C194" s="16">
        <v>74.802999999999997</v>
      </c>
      <c r="D194" s="5">
        <v>4883.3</v>
      </c>
      <c r="E194" s="5">
        <v>6442.8582737419847</v>
      </c>
      <c r="F194" s="5">
        <v>0.65207504310576481</v>
      </c>
      <c r="G194" s="5">
        <v>1.070159990162417</v>
      </c>
      <c r="H194" s="5">
        <v>0.6598633543088277</v>
      </c>
      <c r="I194" s="5">
        <v>480.10666666666674</v>
      </c>
      <c r="J194" s="5">
        <v>670.169921875</v>
      </c>
      <c r="K194" s="6">
        <v>4120.4911876100005</v>
      </c>
      <c r="L194" s="7">
        <v>3.1195311159999997</v>
      </c>
      <c r="M194" s="20">
        <v>0.75351210000000002</v>
      </c>
      <c r="N194" s="5">
        <v>5.5</v>
      </c>
      <c r="O194" s="13">
        <v>7238.333333333333</v>
      </c>
      <c r="P194" s="5">
        <v>2.868076019205985E-2</v>
      </c>
      <c r="Q194" s="6">
        <f t="shared" si="2"/>
        <v>0.56718747563636362</v>
      </c>
      <c r="R194" s="5">
        <v>0.3864780917925465</v>
      </c>
      <c r="S194" s="5">
        <v>4.0183279663324356E-2</v>
      </c>
      <c r="T194" s="5">
        <v>7.577200885862112E-3</v>
      </c>
      <c r="U194" s="5">
        <v>0.20706977393381801</v>
      </c>
      <c r="V194" s="5">
        <v>-0.77232520753574796</v>
      </c>
      <c r="W194" s="5">
        <v>-0.86907417294534695</v>
      </c>
      <c r="X194" s="5">
        <v>0.154703747</v>
      </c>
      <c r="Y194" s="8">
        <v>6543</v>
      </c>
      <c r="Z194" s="17">
        <v>150.86699999999999</v>
      </c>
      <c r="AA194" s="6">
        <v>5.81</v>
      </c>
      <c r="AB194" s="5">
        <v>1.9849374313984893E-2</v>
      </c>
      <c r="AC194" s="5">
        <v>2.5348451735792088E-2</v>
      </c>
      <c r="AD194" s="5">
        <v>0.3993928694278</v>
      </c>
      <c r="AE194" s="5">
        <v>0.32029629591010539</v>
      </c>
      <c r="AF194" s="5">
        <v>4.216555086519435E-2</v>
      </c>
      <c r="AG194" s="5">
        <v>4.1200896828843432E-2</v>
      </c>
      <c r="AH194" s="5">
        <v>86.566666666666663</v>
      </c>
      <c r="AI194" s="5">
        <v>167</v>
      </c>
      <c r="AJ194" s="5">
        <v>71.343999999999994</v>
      </c>
      <c r="AK194" s="8">
        <v>337166.66666666669</v>
      </c>
      <c r="AL194" s="5">
        <v>-0.10927594</v>
      </c>
      <c r="AM194" s="5">
        <v>0.21510941397848871</v>
      </c>
      <c r="AN194" s="5">
        <v>17</v>
      </c>
      <c r="AO194" s="5">
        <v>0.52</v>
      </c>
      <c r="AP194" s="18">
        <v>0.6</v>
      </c>
      <c r="AQ194" s="5">
        <v>28.112156429518336</v>
      </c>
      <c r="AR194" s="5">
        <v>7.6</v>
      </c>
      <c r="AS194" s="18">
        <v>0.45</v>
      </c>
      <c r="AT194" s="5">
        <v>0.21510941397848871</v>
      </c>
      <c r="AU194" s="5">
        <v>1.1761813348448724E-2</v>
      </c>
      <c r="AW194" s="5">
        <v>0</v>
      </c>
      <c r="AX194" s="5">
        <v>6.1</v>
      </c>
      <c r="AY194" s="5">
        <v>8.3525244700000001E-2</v>
      </c>
      <c r="AZ194">
        <v>67.248000000000005</v>
      </c>
    </row>
    <row r="195" spans="1:52" x14ac:dyDescent="0.15">
      <c r="A195" s="2">
        <v>1995.25</v>
      </c>
      <c r="B195" s="5">
        <v>10122.05185540116</v>
      </c>
      <c r="C195" s="16">
        <v>75.132000000000005</v>
      </c>
      <c r="D195" s="5">
        <v>4955</v>
      </c>
      <c r="E195" s="5">
        <v>6500.7478155912995</v>
      </c>
      <c r="F195" s="5">
        <v>0.65087869559985334</v>
      </c>
      <c r="G195" s="5">
        <v>1.0724100482914629</v>
      </c>
      <c r="H195" s="5">
        <v>0.66970901950146666</v>
      </c>
      <c r="I195" s="5">
        <v>523.69000000000005</v>
      </c>
      <c r="J195" s="5">
        <v>732.35107421875</v>
      </c>
      <c r="K195" s="6">
        <v>3943.2143379600002</v>
      </c>
      <c r="L195" s="7">
        <v>2.9841237170000006</v>
      </c>
      <c r="M195" s="20">
        <v>0.2281154</v>
      </c>
      <c r="N195" s="5">
        <v>5.7</v>
      </c>
      <c r="O195" s="13">
        <v>7500.666666666667</v>
      </c>
      <c r="P195" s="5">
        <v>2.9238901655987134E-2</v>
      </c>
      <c r="Q195" s="6">
        <f t="shared" si="2"/>
        <v>0.52353047666666674</v>
      </c>
      <c r="R195" s="5">
        <v>0.39497334912411891</v>
      </c>
      <c r="S195" s="5">
        <v>7.5553782284259796E-2</v>
      </c>
      <c r="T195" s="5">
        <v>1.9233230501413345E-2</v>
      </c>
      <c r="U195" s="5">
        <v>3.10609420876133E-2</v>
      </c>
      <c r="V195" s="5">
        <v>-0.73000844246390795</v>
      </c>
      <c r="W195" s="5">
        <v>-8.6544645359606695E-2</v>
      </c>
      <c r="X195" s="5">
        <v>0.78181320899999995</v>
      </c>
      <c r="Y195" s="8">
        <v>6557</v>
      </c>
      <c r="Z195" s="17">
        <v>152.1</v>
      </c>
      <c r="AA195" s="6">
        <v>6.02</v>
      </c>
      <c r="AB195" s="5">
        <v>2.0679143909681747E-2</v>
      </c>
      <c r="AC195" s="5">
        <v>2.6238566840616373E-2</v>
      </c>
      <c r="AD195" s="5">
        <v>0.38008047597026812</v>
      </c>
      <c r="AE195" s="5">
        <v>0.32607586909507802</v>
      </c>
      <c r="AF195" s="5">
        <v>4.2033799622220758E-2</v>
      </c>
      <c r="AG195" s="5">
        <v>4.2015440308530723E-2</v>
      </c>
      <c r="AH195" s="5">
        <v>82.366666666666674</v>
      </c>
      <c r="AI195" s="5">
        <v>159</v>
      </c>
      <c r="AJ195" s="5">
        <v>71.686999999999998</v>
      </c>
      <c r="AK195" s="8">
        <v>361307.69230769231</v>
      </c>
      <c r="AL195" s="5">
        <v>-4.2801499E-2</v>
      </c>
      <c r="AM195" s="5">
        <v>0.20881929725350395</v>
      </c>
      <c r="AN195" s="5">
        <v>19</v>
      </c>
      <c r="AO195" s="5">
        <v>0.64</v>
      </c>
      <c r="AP195" s="18">
        <v>0.56999999999999995</v>
      </c>
      <c r="AQ195" s="5">
        <v>28.314819197896117</v>
      </c>
      <c r="AR195" s="5">
        <v>6.9</v>
      </c>
      <c r="AS195" s="18">
        <v>0.41</v>
      </c>
      <c r="AT195" s="5">
        <v>0.20881929725350395</v>
      </c>
      <c r="AU195" s="5">
        <v>7.942458023555643E-3</v>
      </c>
      <c r="AW195" s="5">
        <v>0</v>
      </c>
      <c r="AX195" s="5">
        <v>5.8</v>
      </c>
      <c r="AY195" s="5">
        <v>8.1904073999999993E-2</v>
      </c>
      <c r="AZ195">
        <v>67.638000000000005</v>
      </c>
    </row>
    <row r="196" spans="1:52" x14ac:dyDescent="0.15">
      <c r="A196" s="2">
        <v>1995.5</v>
      </c>
      <c r="B196" s="5">
        <v>10208.772138987137</v>
      </c>
      <c r="C196" s="16">
        <v>75.489000000000004</v>
      </c>
      <c r="D196" s="5">
        <v>5020.5</v>
      </c>
      <c r="E196" s="5">
        <v>6560.3439264060207</v>
      </c>
      <c r="F196" s="5">
        <v>0.65461071109476499</v>
      </c>
      <c r="G196" s="5">
        <v>1.0812704562124562</v>
      </c>
      <c r="H196" s="5">
        <v>0.67166306196480641</v>
      </c>
      <c r="I196" s="5">
        <v>565.08333333333337</v>
      </c>
      <c r="J196" s="5">
        <v>802.96258544921875</v>
      </c>
      <c r="K196" s="6">
        <v>4073.2056234400002</v>
      </c>
      <c r="L196" s="7">
        <v>3.0757488503333335</v>
      </c>
      <c r="M196" s="20">
        <v>3.52156E-2</v>
      </c>
      <c r="N196" s="5">
        <v>5.7</v>
      </c>
      <c r="O196" s="13">
        <v>7496.333333333333</v>
      </c>
      <c r="P196" s="5">
        <v>3.0802225984715065E-2</v>
      </c>
      <c r="Q196" s="6">
        <f t="shared" si="2"/>
        <v>0.53960506146198828</v>
      </c>
      <c r="R196" s="5">
        <v>0.41553143374146617</v>
      </c>
      <c r="S196" s="5">
        <v>2.6640152558684349E-2</v>
      </c>
      <c r="T196" s="5">
        <v>6.5828827209770679E-3</v>
      </c>
      <c r="U196" s="5">
        <v>0.27300609565767098</v>
      </c>
      <c r="V196" s="5">
        <v>-0.113082499984795</v>
      </c>
      <c r="W196" s="5">
        <v>0.36616629103492099</v>
      </c>
      <c r="X196" s="5">
        <v>-0.43139702400000002</v>
      </c>
      <c r="Y196" s="8">
        <v>6559</v>
      </c>
      <c r="Z196" s="17">
        <v>152.86699999999999</v>
      </c>
      <c r="AA196" s="6">
        <v>5.7966666666666669</v>
      </c>
      <c r="AB196" s="5">
        <v>2.1577419059629521E-2</v>
      </c>
      <c r="AC196" s="5">
        <v>2.5435907860507281E-2</v>
      </c>
      <c r="AD196" s="5">
        <v>0.4013415784243608</v>
      </c>
      <c r="AE196" s="5">
        <v>0.33771853668864943</v>
      </c>
      <c r="AF196" s="5">
        <v>4.4454107444881825E-2</v>
      </c>
      <c r="AG196" s="5">
        <v>4.2940226756980567E-2</v>
      </c>
      <c r="AH196" s="5">
        <v>84.63333333333334</v>
      </c>
      <c r="AI196" s="5">
        <v>162</v>
      </c>
      <c r="AJ196" s="5">
        <v>72.040000000000006</v>
      </c>
      <c r="AK196" s="8">
        <v>363714.28571428574</v>
      </c>
      <c r="AL196" s="5">
        <v>-6.1431706000000003E-2</v>
      </c>
      <c r="AM196" s="5">
        <v>0.20271902502247213</v>
      </c>
      <c r="AN196" s="5">
        <v>26</v>
      </c>
      <c r="AO196" s="5">
        <v>0.66</v>
      </c>
      <c r="AP196" s="18">
        <v>0.62</v>
      </c>
      <c r="AQ196" s="5">
        <v>28.496234191016132</v>
      </c>
      <c r="AR196" s="5">
        <v>6.9</v>
      </c>
      <c r="AS196" s="18">
        <v>0.39</v>
      </c>
      <c r="AT196" s="5">
        <v>0.20271902502247213</v>
      </c>
      <c r="AU196" s="5">
        <v>-2.5132556909372994E-3</v>
      </c>
      <c r="AW196" s="5">
        <v>0</v>
      </c>
      <c r="AX196" s="5">
        <v>5.52</v>
      </c>
      <c r="AY196" s="5">
        <v>6.7009768100000006E-2</v>
      </c>
      <c r="AZ196">
        <v>67.915000000000006</v>
      </c>
    </row>
    <row r="197" spans="1:52" x14ac:dyDescent="0.15">
      <c r="A197" s="2">
        <v>1995.75</v>
      </c>
      <c r="B197" s="5">
        <v>10281.303963828581</v>
      </c>
      <c r="C197" s="16">
        <v>75.861000000000004</v>
      </c>
      <c r="D197" s="5">
        <v>5077.8999999999996</v>
      </c>
      <c r="E197" s="5">
        <v>6606.3436719400488</v>
      </c>
      <c r="F197" s="5">
        <v>0.65744489801215511</v>
      </c>
      <c r="G197" s="5">
        <v>1.0910691909613746</v>
      </c>
      <c r="H197" s="5">
        <v>0.67553416167111213</v>
      </c>
      <c r="I197" s="5">
        <v>597.67333333333329</v>
      </c>
      <c r="J197" s="5">
        <v>845.14312744140625</v>
      </c>
      <c r="K197" s="6">
        <v>4155.4764907500003</v>
      </c>
      <c r="L197" s="7">
        <v>3.1335666243333336</v>
      </c>
      <c r="M197" s="20">
        <v>-1.3886000000000001E-2</v>
      </c>
      <c r="N197" s="5">
        <v>5.6</v>
      </c>
      <c r="O197" s="13">
        <v>7392.333333333333</v>
      </c>
      <c r="P197" s="5">
        <v>3.0000509807129792E-2</v>
      </c>
      <c r="Q197" s="6">
        <f t="shared" si="2"/>
        <v>0.55956546863095247</v>
      </c>
      <c r="R197" s="5">
        <v>0.39936887738893329</v>
      </c>
      <c r="S197" s="5">
        <v>3.0965255573391914E-2</v>
      </c>
      <c r="T197" s="5">
        <v>8.3343982696533203E-3</v>
      </c>
      <c r="U197" s="5">
        <v>-0.25994182547009698</v>
      </c>
      <c r="V197" s="5">
        <v>-0.593381952427809</v>
      </c>
      <c r="W197" s="5">
        <v>-7.5278924346960693E-2</v>
      </c>
      <c r="X197" s="5">
        <v>0.43544636599999997</v>
      </c>
      <c r="Y197" s="8">
        <v>6572</v>
      </c>
      <c r="Z197" s="17">
        <v>153.69999999999999</v>
      </c>
      <c r="AA197" s="6">
        <v>5.72</v>
      </c>
      <c r="AB197" s="5">
        <v>1.9382538884822886E-2</v>
      </c>
      <c r="AC197" s="5">
        <v>2.5176501367481948E-2</v>
      </c>
      <c r="AD197" s="5">
        <v>0.3734406329245446</v>
      </c>
      <c r="AE197" s="5">
        <v>0.32870071896099978</v>
      </c>
      <c r="AF197" s="5">
        <v>4.0461629730668379E-2</v>
      </c>
      <c r="AG197" s="5">
        <v>4.1179907427054636E-2</v>
      </c>
      <c r="AH197" s="5">
        <v>81.033333333333331</v>
      </c>
      <c r="AI197" s="5">
        <v>156</v>
      </c>
      <c r="AJ197" s="5">
        <v>72.387</v>
      </c>
      <c r="AK197" s="8">
        <v>370692.30769230769</v>
      </c>
      <c r="AL197" s="5">
        <v>-7.0275605000000005E-2</v>
      </c>
      <c r="AM197" s="5">
        <v>0.19708585301006623</v>
      </c>
      <c r="AN197" s="5">
        <v>26</v>
      </c>
      <c r="AO197" s="5">
        <v>0.69</v>
      </c>
      <c r="AP197" s="18">
        <v>0.65</v>
      </c>
      <c r="AQ197" s="5">
        <v>28.649214920841469</v>
      </c>
      <c r="AR197" s="5">
        <v>6.6</v>
      </c>
      <c r="AS197" s="18">
        <v>0.46</v>
      </c>
      <c r="AT197" s="5">
        <v>0.19708585301006623</v>
      </c>
      <c r="AU197" s="5">
        <v>2.3993978853920073E-3</v>
      </c>
      <c r="AW197" s="5">
        <v>0</v>
      </c>
      <c r="AX197" s="5">
        <v>5.42</v>
      </c>
      <c r="AY197" s="5">
        <v>4.5743975899999997E-2</v>
      </c>
      <c r="AZ197">
        <v>68.212999999999994</v>
      </c>
    </row>
    <row r="198" spans="1:52" x14ac:dyDescent="0.15">
      <c r="A198" s="2">
        <v>1996</v>
      </c>
      <c r="B198" s="5">
        <v>10348.620725823368</v>
      </c>
      <c r="C198" s="16">
        <v>76.272000000000006</v>
      </c>
      <c r="D198" s="5">
        <v>5153.8</v>
      </c>
      <c r="E198" s="5">
        <v>6667.7016624619964</v>
      </c>
      <c r="F198" s="5">
        <v>0.66517627065948914</v>
      </c>
      <c r="G198" s="5">
        <v>1.1045476455641086</v>
      </c>
      <c r="H198" s="5">
        <v>0.69350456685733597</v>
      </c>
      <c r="I198" s="5">
        <v>637.0100000000001</v>
      </c>
      <c r="J198" s="5">
        <v>902.541748046875</v>
      </c>
      <c r="K198" s="6">
        <v>4082.7157567733339</v>
      </c>
      <c r="L198" s="7">
        <v>3.071656349</v>
      </c>
      <c r="M198" s="20">
        <v>0.1398095</v>
      </c>
      <c r="N198" s="5">
        <v>5.5</v>
      </c>
      <c r="O198" s="13">
        <v>7374</v>
      </c>
      <c r="P198" s="5">
        <v>2.8505640027454687E-2</v>
      </c>
      <c r="Q198" s="6">
        <f t="shared" si="2"/>
        <v>0.55848297254545454</v>
      </c>
      <c r="R198" s="5">
        <v>0.39289496825820835</v>
      </c>
      <c r="S198" s="5">
        <v>2.7630103752017021E-2</v>
      </c>
      <c r="T198" s="5">
        <v>9.1776363551616669E-3</v>
      </c>
      <c r="U198" s="5">
        <v>-0.32638917406572998</v>
      </c>
      <c r="V198" s="5">
        <v>0.32916817768914403</v>
      </c>
      <c r="W198" s="5">
        <v>-5.2623293005638901E-2</v>
      </c>
      <c r="X198" s="5">
        <v>-0.28820627500000001</v>
      </c>
      <c r="Y198" s="8">
        <v>6599</v>
      </c>
      <c r="Z198" s="17">
        <v>155.06700000000001</v>
      </c>
      <c r="AA198" s="6">
        <v>5.3633333333333333</v>
      </c>
      <c r="AB198" s="5">
        <v>1.9157401350718833E-2</v>
      </c>
      <c r="AC198" s="5">
        <v>2.4832856516102769E-2</v>
      </c>
      <c r="AD198" s="5">
        <v>0.37887187653100307</v>
      </c>
      <c r="AE198" s="5">
        <v>0.33080264402531778</v>
      </c>
      <c r="AF198" s="5">
        <v>4.3181526599721021E-2</v>
      </c>
      <c r="AG198" s="5">
        <v>4.1872019824457631E-2</v>
      </c>
      <c r="AH198" s="5">
        <v>80.566666666666677</v>
      </c>
      <c r="AI198" s="5">
        <v>161</v>
      </c>
      <c r="AJ198" s="5">
        <v>72.736000000000004</v>
      </c>
      <c r="AK198" s="8">
        <v>379769.23076923075</v>
      </c>
      <c r="AL198" s="5">
        <v>-4.4922828999999997E-2</v>
      </c>
      <c r="AM198" s="5">
        <v>0.19790570364518337</v>
      </c>
      <c r="AN198" s="5">
        <v>29</v>
      </c>
      <c r="AO198" s="5">
        <v>0.67</v>
      </c>
      <c r="AP198" s="18">
        <v>0.66</v>
      </c>
      <c r="AQ198" s="5">
        <v>28.831511177987959</v>
      </c>
      <c r="AR198" s="5">
        <v>6.7</v>
      </c>
      <c r="AS198" s="18">
        <v>0.35</v>
      </c>
      <c r="AT198" s="5">
        <v>0.19790570364518337</v>
      </c>
      <c r="AU198" s="5">
        <v>1.8435496654087169E-2</v>
      </c>
      <c r="AW198" s="5">
        <v>0</v>
      </c>
      <c r="AX198" s="5">
        <v>5.07</v>
      </c>
      <c r="AY198" s="5">
        <v>4.2469884800000003E-2</v>
      </c>
      <c r="AZ198">
        <v>68.593000000000004</v>
      </c>
    </row>
    <row r="199" spans="1:52" x14ac:dyDescent="0.15">
      <c r="A199" s="2">
        <v>1996.25</v>
      </c>
      <c r="B199" s="5">
        <v>10529.37488571354</v>
      </c>
      <c r="C199" s="16">
        <v>76.561999999999998</v>
      </c>
      <c r="D199" s="5">
        <v>5244.1</v>
      </c>
      <c r="E199" s="5">
        <v>6740.055266371055</v>
      </c>
      <c r="F199" s="5">
        <v>0.67505728433730638</v>
      </c>
      <c r="G199" s="5">
        <v>1.1255175963754338</v>
      </c>
      <c r="H199" s="5">
        <v>0.68771695074170225</v>
      </c>
      <c r="I199" s="5">
        <v>658.9666666666667</v>
      </c>
      <c r="J199" s="5">
        <v>952.43011474609375</v>
      </c>
      <c r="K199" s="6">
        <v>4062.7243537233335</v>
      </c>
      <c r="L199" s="7">
        <v>3.0411436093333335</v>
      </c>
      <c r="M199" s="20">
        <v>3.7818000000000001E-3</v>
      </c>
      <c r="N199" s="5">
        <v>5.5</v>
      </c>
      <c r="O199" s="13">
        <v>7311</v>
      </c>
      <c r="P199" s="5">
        <v>2.9067212867760206E-2</v>
      </c>
      <c r="Q199" s="6">
        <f t="shared" si="2"/>
        <v>0.55293520169696975</v>
      </c>
      <c r="R199" s="5">
        <v>0.4038737113506306</v>
      </c>
      <c r="S199" s="5">
        <v>-9.7900936380028725E-3</v>
      </c>
      <c r="T199" s="5">
        <v>-8.1554061034694314E-4</v>
      </c>
      <c r="U199" s="5">
        <v>0.63338308608077598</v>
      </c>
      <c r="V199" s="5">
        <v>0.83048554184954804</v>
      </c>
      <c r="W199" s="5">
        <v>1.0457299065932599</v>
      </c>
      <c r="X199" s="5">
        <v>0.42233816299999999</v>
      </c>
      <c r="Y199" s="8">
        <v>6664</v>
      </c>
      <c r="Z199" s="17">
        <v>156.4</v>
      </c>
      <c r="AA199" s="6">
        <v>5.2433333333333332</v>
      </c>
      <c r="AB199" s="5">
        <v>1.975768104218072E-2</v>
      </c>
      <c r="AC199" s="5">
        <v>2.4923135754696086E-2</v>
      </c>
      <c r="AD199" s="5">
        <v>0.38551894223240218</v>
      </c>
      <c r="AE199" s="5">
        <v>0.34441492139232716</v>
      </c>
      <c r="AF199" s="5">
        <v>4.410357268578996E-2</v>
      </c>
      <c r="AG199" s="5">
        <v>4.1762293786798403E-2</v>
      </c>
      <c r="AH199" s="5">
        <v>82.399999999999991</v>
      </c>
      <c r="AI199" s="5">
        <v>159</v>
      </c>
      <c r="AJ199" s="5">
        <v>73.037000000000006</v>
      </c>
      <c r="AK199" s="8">
        <v>348153.84615384613</v>
      </c>
      <c r="AL199" s="5">
        <v>3.6454915999999997E-2</v>
      </c>
      <c r="AM199" s="5">
        <v>0.19547570189406507</v>
      </c>
      <c r="AN199" s="5">
        <v>23</v>
      </c>
      <c r="AO199" s="5">
        <v>0.51</v>
      </c>
      <c r="AP199" s="18">
        <v>0.69</v>
      </c>
      <c r="AQ199" s="5">
        <v>29.054823103154305</v>
      </c>
      <c r="AR199" s="5">
        <v>6.5</v>
      </c>
      <c r="AS199" s="18">
        <v>0.37</v>
      </c>
      <c r="AT199" s="5">
        <v>0.19547570189406507</v>
      </c>
      <c r="AU199" s="5">
        <v>8.8889663198283841E-3</v>
      </c>
      <c r="AW199" s="5">
        <v>0</v>
      </c>
      <c r="AX199" s="5">
        <v>5.2</v>
      </c>
      <c r="AY199" s="5">
        <v>3.2668521899999997E-2</v>
      </c>
      <c r="AZ199">
        <v>69.052000000000007</v>
      </c>
    </row>
    <row r="200" spans="1:52" x14ac:dyDescent="0.15">
      <c r="A200" s="2">
        <v>1996.5</v>
      </c>
      <c r="B200" s="5">
        <v>10626.742035478912</v>
      </c>
      <c r="C200" s="16">
        <v>76.778000000000006</v>
      </c>
      <c r="D200" s="5">
        <v>5298.3</v>
      </c>
      <c r="E200" s="5">
        <v>6780.6956922368117</v>
      </c>
      <c r="F200" s="5">
        <v>0.67910284124721487</v>
      </c>
      <c r="G200" s="5">
        <v>1.1364602757116586</v>
      </c>
      <c r="H200" s="5">
        <v>0.68791736688219651</v>
      </c>
      <c r="I200" s="5">
        <v>660.54333333333341</v>
      </c>
      <c r="J200" s="5">
        <v>939.63427734375</v>
      </c>
      <c r="K200" s="6">
        <v>4097.0660646900005</v>
      </c>
      <c r="L200" s="7">
        <v>3.0509484843333339</v>
      </c>
      <c r="M200" s="20">
        <v>-2.7006800000000001E-2</v>
      </c>
      <c r="N200" s="5">
        <v>5.3</v>
      </c>
      <c r="O200" s="13">
        <v>7066</v>
      </c>
      <c r="P200" s="5">
        <v>2.7069197293047704E-2</v>
      </c>
      <c r="Q200" s="6">
        <f t="shared" si="2"/>
        <v>0.57565065742138377</v>
      </c>
      <c r="R200" s="5">
        <v>0.40289494971924772</v>
      </c>
      <c r="S200" s="5">
        <v>-1.4352788217365742E-2</v>
      </c>
      <c r="T200" s="5">
        <v>-4.1880342178046703E-3</v>
      </c>
      <c r="U200" s="5">
        <v>0.26462951013962899</v>
      </c>
      <c r="V200" s="5">
        <v>0.10581292716917499</v>
      </c>
      <c r="W200" s="5">
        <v>-3.4224160195893402E-2</v>
      </c>
      <c r="X200" s="5">
        <v>-0.52353819099999999</v>
      </c>
      <c r="Y200" s="8">
        <v>6690</v>
      </c>
      <c r="Z200" s="17">
        <v>157.30000000000001</v>
      </c>
      <c r="AA200" s="6">
        <v>5.3066666666666666</v>
      </c>
      <c r="AB200" s="5">
        <v>1.897400843408717E-2</v>
      </c>
      <c r="AC200" s="5">
        <v>2.4558387189961103E-2</v>
      </c>
      <c r="AD200" s="5">
        <v>0.40398700026601791</v>
      </c>
      <c r="AE200" s="5">
        <v>0.32205825281514644</v>
      </c>
      <c r="AF200" s="5">
        <v>4.2878143447782291E-2</v>
      </c>
      <c r="AG200" s="5">
        <v>4.0296435304955545E-2</v>
      </c>
      <c r="AH200" s="5">
        <v>85.7</v>
      </c>
      <c r="AI200" s="5">
        <v>160</v>
      </c>
      <c r="AJ200" s="5">
        <v>73.275999999999996</v>
      </c>
      <c r="AK200" s="8">
        <v>336769.23076923075</v>
      </c>
      <c r="AL200" s="5">
        <v>2.8136015E-2</v>
      </c>
      <c r="AM200" s="5">
        <v>0.19392418663695438</v>
      </c>
      <c r="AN200" s="5">
        <v>14</v>
      </c>
      <c r="AO200" s="5">
        <v>0.5</v>
      </c>
      <c r="AP200" s="18">
        <v>0.7</v>
      </c>
      <c r="AQ200" s="5">
        <v>29.212364907819449</v>
      </c>
      <c r="AR200" s="5">
        <v>6.7</v>
      </c>
      <c r="AS200" s="18">
        <v>0.38</v>
      </c>
      <c r="AT200" s="5">
        <v>0.19392418663695438</v>
      </c>
      <c r="AU200" s="5">
        <v>-1.6379351895794425E-3</v>
      </c>
      <c r="AW200" s="5">
        <v>0</v>
      </c>
      <c r="AX200" s="5">
        <v>5.32</v>
      </c>
      <c r="AY200" s="5">
        <v>1.8503137999999999E-2</v>
      </c>
      <c r="AZ200">
        <v>69.346000000000004</v>
      </c>
    </row>
    <row r="201" spans="1:52" x14ac:dyDescent="0.15">
      <c r="A201" s="2">
        <v>1996.75</v>
      </c>
      <c r="B201" s="5">
        <v>10739.036906489735</v>
      </c>
      <c r="C201" s="16">
        <v>77.168000000000006</v>
      </c>
      <c r="D201" s="5">
        <v>5376.1</v>
      </c>
      <c r="E201" s="5">
        <v>6833.9964661166687</v>
      </c>
      <c r="F201" s="5">
        <v>0.68178419648469135</v>
      </c>
      <c r="G201" s="5">
        <v>1.147055078659637</v>
      </c>
      <c r="H201" s="5">
        <v>0.69215966621934399</v>
      </c>
      <c r="I201" s="5">
        <v>726.79333333333341</v>
      </c>
      <c r="J201" s="5">
        <v>1035.5179443359375</v>
      </c>
      <c r="K201" s="6">
        <v>4259.0452587133341</v>
      </c>
      <c r="L201" s="7">
        <v>3.1544806863333332</v>
      </c>
      <c r="M201" s="20">
        <v>8.6286600000000005E-2</v>
      </c>
      <c r="N201" s="5">
        <v>5.3</v>
      </c>
      <c r="O201" s="13">
        <v>7173.333333333333</v>
      </c>
      <c r="P201" s="5">
        <v>3.0112159994185494E-2</v>
      </c>
      <c r="Q201" s="6">
        <f t="shared" si="2"/>
        <v>0.59518503515723276</v>
      </c>
      <c r="R201" s="5">
        <v>0.41838218218320877</v>
      </c>
      <c r="S201" s="5">
        <v>8.8180914521217346E-2</v>
      </c>
      <c r="T201" s="5">
        <v>2.5506369769573212E-2</v>
      </c>
      <c r="U201" s="5">
        <v>0.60075440426177795</v>
      </c>
      <c r="V201" s="5">
        <v>-0.63250897240989601</v>
      </c>
      <c r="W201" s="5">
        <v>-0.23619314873318101</v>
      </c>
      <c r="X201" s="5">
        <v>0.95586106599999998</v>
      </c>
      <c r="Y201" s="8">
        <v>6723</v>
      </c>
      <c r="Z201" s="17">
        <v>158.667</v>
      </c>
      <c r="AA201" s="6">
        <v>5.28</v>
      </c>
      <c r="AB201" s="5">
        <v>1.93125690647508E-2</v>
      </c>
      <c r="AC201" s="5">
        <v>2.4011805982313728E-2</v>
      </c>
      <c r="AD201" s="5">
        <v>0.39781873505910453</v>
      </c>
      <c r="AE201" s="5">
        <v>0.32230066950938779</v>
      </c>
      <c r="AF201" s="5">
        <v>4.0399740110452324E-2</v>
      </c>
      <c r="AG201" s="5">
        <v>4.1440381477144753E-2</v>
      </c>
      <c r="AH201" s="5">
        <v>90.766666666666652</v>
      </c>
      <c r="AI201" s="5">
        <v>158</v>
      </c>
      <c r="AJ201" s="5">
        <v>73.668000000000006</v>
      </c>
      <c r="AK201" s="8">
        <v>342461.53846153844</v>
      </c>
      <c r="AL201" s="5">
        <v>-5.9972703000000002E-2</v>
      </c>
      <c r="AM201" s="5">
        <v>0.19328160597319929</v>
      </c>
      <c r="AN201" s="5">
        <v>11</v>
      </c>
      <c r="AO201" s="5">
        <v>0.52</v>
      </c>
      <c r="AP201" s="18">
        <v>0.69</v>
      </c>
      <c r="AQ201" s="5">
        <v>29.389401260504208</v>
      </c>
      <c r="AR201" s="5">
        <v>6.4</v>
      </c>
      <c r="AS201" s="18">
        <v>0.43</v>
      </c>
      <c r="AT201" s="5">
        <v>0.19328160597319929</v>
      </c>
      <c r="AU201" s="5">
        <v>6.3282884366413494E-3</v>
      </c>
      <c r="AW201" s="5">
        <v>0</v>
      </c>
      <c r="AX201" s="5">
        <v>5.21</v>
      </c>
      <c r="AY201" s="5">
        <v>7.0679984700000004E-2</v>
      </c>
      <c r="AZ201">
        <v>69.819000000000003</v>
      </c>
    </row>
    <row r="202" spans="1:52" x14ac:dyDescent="0.15">
      <c r="A202" s="2">
        <v>1997</v>
      </c>
      <c r="B202" s="5">
        <v>10820.894561283758</v>
      </c>
      <c r="C202" s="16">
        <v>77.647000000000006</v>
      </c>
      <c r="D202" s="5">
        <v>5456.7</v>
      </c>
      <c r="E202" s="5">
        <v>6905.9913433062502</v>
      </c>
      <c r="F202" s="5">
        <v>0.67920461908473684</v>
      </c>
      <c r="G202" s="5">
        <v>1.1523722739940272</v>
      </c>
      <c r="H202" s="5">
        <v>0.68610494620799978</v>
      </c>
      <c r="I202" s="5">
        <v>785.59</v>
      </c>
      <c r="J202" s="5">
        <v>1088.2227783203125</v>
      </c>
      <c r="K202" s="6">
        <v>4407.8712114866667</v>
      </c>
      <c r="L202" s="7">
        <v>3.2510568313333335</v>
      </c>
      <c r="M202" s="20">
        <v>0.1277924</v>
      </c>
      <c r="N202" s="5">
        <v>5.2</v>
      </c>
      <c r="O202" s="13">
        <v>7086.666666666667</v>
      </c>
      <c r="P202" s="5">
        <v>2.7181623976093791E-2</v>
      </c>
      <c r="Q202" s="6">
        <f t="shared" si="2"/>
        <v>0.62520323679487178</v>
      </c>
      <c r="R202" s="5">
        <v>0.40610955009904481</v>
      </c>
      <c r="S202" s="5">
        <v>3.853486105799675E-2</v>
      </c>
      <c r="T202" s="5">
        <v>7.0325806736946106E-3</v>
      </c>
      <c r="U202" s="5">
        <v>0.44012375337995402</v>
      </c>
      <c r="V202" s="5">
        <v>0.233158922650718</v>
      </c>
      <c r="W202" s="5">
        <v>0.52604642345151498</v>
      </c>
      <c r="X202" s="5">
        <v>-0.21559320500000001</v>
      </c>
      <c r="Y202" s="8">
        <v>6745</v>
      </c>
      <c r="Z202" s="17">
        <v>159.63300000000001</v>
      </c>
      <c r="AA202" s="6">
        <v>5.2766666666666664</v>
      </c>
      <c r="AB202" s="5">
        <v>1.8990239200539511E-2</v>
      </c>
      <c r="AC202" s="5">
        <v>2.5371573516960375E-2</v>
      </c>
      <c r="AD202" s="5">
        <v>0.4012066301581913</v>
      </c>
      <c r="AE202" s="5">
        <v>0.32626849418968112</v>
      </c>
      <c r="AF202" s="5">
        <v>4.4802422355563476E-2</v>
      </c>
      <c r="AG202" s="5">
        <v>3.9675995050861695E-2</v>
      </c>
      <c r="AH202" s="5">
        <v>92.766666666666666</v>
      </c>
      <c r="AI202" s="5">
        <v>163</v>
      </c>
      <c r="AJ202" s="5">
        <v>74.106999999999999</v>
      </c>
      <c r="AK202" s="8">
        <v>325846.15384615387</v>
      </c>
      <c r="AL202" s="5">
        <v>-2.8771519999999998E-2</v>
      </c>
      <c r="AM202" s="5">
        <v>0.19079787240063525</v>
      </c>
      <c r="AN202" s="5">
        <v>11</v>
      </c>
      <c r="AO202" s="5">
        <v>0.52</v>
      </c>
      <c r="AP202" s="18">
        <v>0.64</v>
      </c>
      <c r="AQ202" s="5">
        <v>29.614848611401129</v>
      </c>
      <c r="AR202" s="5">
        <v>6.3</v>
      </c>
      <c r="AS202" s="18">
        <v>0.38</v>
      </c>
      <c r="AT202" s="5">
        <v>0.19079787240063525</v>
      </c>
      <c r="AU202" s="5">
        <v>1.8858929919937539E-2</v>
      </c>
      <c r="AW202" s="5">
        <v>0</v>
      </c>
      <c r="AX202" s="5">
        <v>5.33</v>
      </c>
      <c r="AY202" s="5">
        <v>1.4140434E-2</v>
      </c>
      <c r="AZ202">
        <v>70.126999999999995</v>
      </c>
    </row>
    <row r="203" spans="1:52" x14ac:dyDescent="0.15">
      <c r="A203" s="2">
        <v>1997.25</v>
      </c>
      <c r="B203" s="5">
        <v>10984.111897453024</v>
      </c>
      <c r="C203" s="16">
        <v>77.856999999999999</v>
      </c>
      <c r="D203" s="5">
        <v>5495.1</v>
      </c>
      <c r="E203" s="5">
        <v>6937.4692269817824</v>
      </c>
      <c r="F203" s="5">
        <v>0.68677845349972777</v>
      </c>
      <c r="G203" s="5">
        <v>1.1703939368911858</v>
      </c>
      <c r="H203" s="5">
        <v>0.69190820233037986</v>
      </c>
      <c r="I203" s="5">
        <v>824.43666666666661</v>
      </c>
      <c r="J203" s="5">
        <v>1171.7510986328125</v>
      </c>
      <c r="K203" s="6">
        <v>4361.3803888933335</v>
      </c>
      <c r="L203" s="7">
        <v>3.2041586810000005</v>
      </c>
      <c r="M203" s="20">
        <v>0.103655</v>
      </c>
      <c r="N203" s="5">
        <v>5</v>
      </c>
      <c r="O203" s="13">
        <v>6775.666666666667</v>
      </c>
      <c r="P203" s="5">
        <v>2.6815730535338173E-2</v>
      </c>
      <c r="Q203" s="6">
        <f t="shared" si="2"/>
        <v>0.64083173620000011</v>
      </c>
      <c r="R203" s="5">
        <v>0.41592824631036907</v>
      </c>
      <c r="S203" s="5">
        <v>1.4879597350955009E-2</v>
      </c>
      <c r="T203" s="5">
        <v>6.4104748889803886E-3</v>
      </c>
      <c r="U203" s="5">
        <v>0.243203034046168</v>
      </c>
      <c r="V203" s="5">
        <v>0.22936428020309099</v>
      </c>
      <c r="W203" s="5">
        <v>-0.15561874942817</v>
      </c>
      <c r="X203" s="5">
        <v>0.503076101</v>
      </c>
      <c r="Y203" s="8">
        <v>6729</v>
      </c>
      <c r="Z203" s="17">
        <v>160</v>
      </c>
      <c r="AA203" s="6">
        <v>5.5233333333333334</v>
      </c>
      <c r="AB203" s="5">
        <v>1.9292462548506712E-2</v>
      </c>
      <c r="AC203" s="5">
        <v>2.4543275477698776E-2</v>
      </c>
      <c r="AD203" s="5">
        <v>0.42878929405830535</v>
      </c>
      <c r="AE203" s="5">
        <v>0.3368233129697546</v>
      </c>
      <c r="AF203" s="5">
        <v>4.2273083583895109E-2</v>
      </c>
      <c r="AG203" s="5">
        <v>3.9619960785093111E-2</v>
      </c>
      <c r="AH203" s="5">
        <v>94.633333333333326</v>
      </c>
      <c r="AI203" s="5">
        <v>169</v>
      </c>
      <c r="AJ203" s="5">
        <v>74.257000000000005</v>
      </c>
      <c r="AK203" s="8">
        <v>325307.69230769231</v>
      </c>
      <c r="AL203" s="5">
        <v>-4.9840270999999998E-2</v>
      </c>
      <c r="AM203" s="5">
        <v>0.17831007100867699</v>
      </c>
      <c r="AN203" s="5">
        <v>10</v>
      </c>
      <c r="AO203" s="5">
        <v>0.55000000000000004</v>
      </c>
      <c r="AP203" s="18">
        <v>0.62</v>
      </c>
      <c r="AQ203" s="5">
        <v>29.841791666666666</v>
      </c>
      <c r="AR203" s="5">
        <v>6.6</v>
      </c>
      <c r="AS203" s="18">
        <v>0.64</v>
      </c>
      <c r="AT203" s="5">
        <v>0.17831007100867699</v>
      </c>
      <c r="AU203" s="5">
        <v>1.1655907372031482E-2</v>
      </c>
      <c r="AW203" s="5">
        <v>0</v>
      </c>
      <c r="AX203" s="5">
        <v>5.38</v>
      </c>
      <c r="AY203" s="5">
        <v>0.1621583365</v>
      </c>
      <c r="AZ203">
        <v>70.302999999999997</v>
      </c>
    </row>
    <row r="204" spans="1:52" x14ac:dyDescent="0.15">
      <c r="A204" s="2">
        <v>1997.5</v>
      </c>
      <c r="B204" s="5">
        <v>11124.080117744927</v>
      </c>
      <c r="C204" s="16">
        <v>78.135000000000005</v>
      </c>
      <c r="D204" s="5">
        <v>5603.5</v>
      </c>
      <c r="E204" s="5">
        <v>7056.1494969337518</v>
      </c>
      <c r="F204" s="5">
        <v>0.69615828382618805</v>
      </c>
      <c r="G204" s="5">
        <v>1.1870457620224466</v>
      </c>
      <c r="H204" s="5">
        <v>0.70389852513097451</v>
      </c>
      <c r="I204" s="5">
        <v>929.85</v>
      </c>
      <c r="J204" s="5">
        <v>1320.7421875</v>
      </c>
      <c r="K204" s="6">
        <v>4519.2530148199994</v>
      </c>
      <c r="L204" s="7">
        <v>3.3085771220000004</v>
      </c>
      <c r="M204" s="20">
        <v>-0.1427021</v>
      </c>
      <c r="N204" s="5">
        <v>4.9000000000000004</v>
      </c>
      <c r="O204" s="13">
        <v>6639.666666666667</v>
      </c>
      <c r="P204" s="5">
        <v>2.7163298037412967E-2</v>
      </c>
      <c r="Q204" s="6">
        <f t="shared" si="2"/>
        <v>0.67521982081632659</v>
      </c>
      <c r="R204" s="5">
        <v>0.42780167208488978</v>
      </c>
      <c r="S204" s="5">
        <v>8.8146619498729706E-2</v>
      </c>
      <c r="T204" s="5">
        <v>2.8674622997641563E-2</v>
      </c>
      <c r="U204" s="5">
        <v>0.859180404796131</v>
      </c>
      <c r="V204" s="5">
        <v>-0.62566643674571598</v>
      </c>
      <c r="W204" s="5">
        <v>0.48987662613481497</v>
      </c>
      <c r="X204" s="5">
        <v>1.727542871</v>
      </c>
      <c r="Y204" s="8">
        <v>6814</v>
      </c>
      <c r="Z204" s="17">
        <v>160.80000000000001</v>
      </c>
      <c r="AA204" s="6">
        <v>5.5333333333333332</v>
      </c>
      <c r="AB204" s="5">
        <v>1.7952889725060567E-2</v>
      </c>
      <c r="AC204" s="5">
        <v>2.4299131412419836E-2</v>
      </c>
      <c r="AD204" s="5">
        <v>0.39793598394713087</v>
      </c>
      <c r="AE204" s="5">
        <v>0.34693386278899774</v>
      </c>
      <c r="AF204" s="5">
        <v>4.3701713225600354E-2</v>
      </c>
      <c r="AG204" s="5">
        <v>3.8587343666031663E-2</v>
      </c>
      <c r="AH204" s="5">
        <v>100.39999999999999</v>
      </c>
      <c r="AI204" s="5">
        <v>167</v>
      </c>
      <c r="AJ204" s="5">
        <v>74.578999999999994</v>
      </c>
      <c r="AK204" s="8">
        <v>322538.46153846156</v>
      </c>
      <c r="AL204" s="5">
        <v>-6.7816675000000007E-2</v>
      </c>
      <c r="AM204" s="5">
        <v>0.17210092336911506</v>
      </c>
      <c r="AN204" s="5">
        <v>5</v>
      </c>
      <c r="AO204" s="5">
        <v>0.57999999999999996</v>
      </c>
      <c r="AP204" s="18">
        <v>0.59</v>
      </c>
      <c r="AQ204" s="5">
        <v>30.201565091210611</v>
      </c>
      <c r="AR204" s="5">
        <v>6.1</v>
      </c>
      <c r="AS204" s="18">
        <v>0.55000000000000004</v>
      </c>
      <c r="AT204" s="5">
        <v>0.17210092336911506</v>
      </c>
      <c r="AU204" s="5">
        <v>7.2208450298130167E-3</v>
      </c>
      <c r="AW204" s="5">
        <v>0</v>
      </c>
      <c r="AX204" s="5">
        <v>5.43</v>
      </c>
      <c r="AY204" s="5">
        <v>6.3685934599999994E-2</v>
      </c>
      <c r="AZ204">
        <v>70.488</v>
      </c>
    </row>
    <row r="205" spans="1:52" x14ac:dyDescent="0.15">
      <c r="A205" s="2">
        <v>1997.75</v>
      </c>
      <c r="B205" s="5">
        <v>11210.281267938006</v>
      </c>
      <c r="C205" s="16">
        <v>78.394999999999996</v>
      </c>
      <c r="D205" s="5">
        <v>5687.6</v>
      </c>
      <c r="E205" s="5">
        <v>7139.933968540905</v>
      </c>
      <c r="F205" s="5">
        <v>0.69924483919222546</v>
      </c>
      <c r="G205" s="5">
        <v>1.1997409923674973</v>
      </c>
      <c r="H205" s="5">
        <v>0.70171157574108756</v>
      </c>
      <c r="I205" s="5">
        <v>950.81666666666661</v>
      </c>
      <c r="J205" s="5">
        <v>1345.3026123046875</v>
      </c>
      <c r="K205" s="6">
        <v>4701.5303471933339</v>
      </c>
      <c r="L205" s="7">
        <v>3.4338647023333331</v>
      </c>
      <c r="M205" s="20">
        <v>-7.1892300000000006E-2</v>
      </c>
      <c r="N205" s="5">
        <v>4.7</v>
      </c>
      <c r="O205" s="13">
        <v>6412.666666666667</v>
      </c>
      <c r="P205" s="5">
        <v>2.7359408174072203E-2</v>
      </c>
      <c r="Q205" s="6">
        <f t="shared" si="2"/>
        <v>0.7306095111347517</v>
      </c>
      <c r="R205" s="5">
        <v>0.43882823993726933</v>
      </c>
      <c r="S205" s="5">
        <v>-2.7101051062345505E-2</v>
      </c>
      <c r="T205" s="5">
        <v>-1.082119345664978E-2</v>
      </c>
      <c r="U205" s="5">
        <v>-0.16934958838748199</v>
      </c>
      <c r="V205" s="5">
        <v>-0.43575937175442098</v>
      </c>
      <c r="W205" s="5">
        <v>0.38535477311367899</v>
      </c>
      <c r="X205" s="5">
        <v>-0.81238979200000005</v>
      </c>
      <c r="Y205" s="8">
        <v>6840</v>
      </c>
      <c r="Z205" s="17">
        <v>161.667</v>
      </c>
      <c r="AA205" s="6">
        <v>5.5066666666666668</v>
      </c>
      <c r="AB205" s="5">
        <v>1.8953255134576467E-2</v>
      </c>
      <c r="AC205" s="5">
        <v>2.5443973938481048E-2</v>
      </c>
      <c r="AD205" s="5">
        <v>0.43414734544946265</v>
      </c>
      <c r="AE205" s="5">
        <v>0.34869783935376697</v>
      </c>
      <c r="AF205" s="5">
        <v>4.6309492727256533E-2</v>
      </c>
      <c r="AG205" s="5">
        <v>3.7323489991466514E-2</v>
      </c>
      <c r="AH205" s="5">
        <v>101.2</v>
      </c>
      <c r="AI205" s="5">
        <v>165</v>
      </c>
      <c r="AJ205" s="5">
        <v>74.823999999999998</v>
      </c>
      <c r="AK205" s="8">
        <v>312769.23076923075</v>
      </c>
      <c r="AL205" s="5">
        <v>-5.4367303999999998E-2</v>
      </c>
      <c r="AM205" s="5">
        <v>0.17003220632174018</v>
      </c>
      <c r="AN205" s="5">
        <v>7</v>
      </c>
      <c r="AO205" s="5">
        <v>0.66</v>
      </c>
      <c r="AP205" s="18">
        <v>0.56000000000000005</v>
      </c>
      <c r="AQ205" s="5">
        <v>30.472913402061856</v>
      </c>
      <c r="AR205" s="5">
        <v>6.3</v>
      </c>
      <c r="AS205" s="18">
        <v>0.64</v>
      </c>
      <c r="AT205" s="5">
        <v>0.17003220632174018</v>
      </c>
      <c r="AU205" s="5">
        <v>1.2743065663748165E-2</v>
      </c>
      <c r="AW205" s="5">
        <v>0</v>
      </c>
      <c r="AX205" s="5">
        <v>5.42</v>
      </c>
      <c r="AY205" s="5">
        <v>1.7186995E-2</v>
      </c>
      <c r="AZ205">
        <v>70.709999999999994</v>
      </c>
    </row>
    <row r="206" spans="1:52" x14ac:dyDescent="0.15">
      <c r="A206" s="2">
        <v>1998</v>
      </c>
      <c r="B206" s="5">
        <v>11321.141576353428</v>
      </c>
      <c r="C206" s="16">
        <v>78.522999999999996</v>
      </c>
      <c r="D206" s="5">
        <v>5745.9</v>
      </c>
      <c r="E206" s="5">
        <v>7213.4831460674159</v>
      </c>
      <c r="F206" s="5">
        <v>0.70409889849263529</v>
      </c>
      <c r="G206" s="5">
        <v>1.214141438997256</v>
      </c>
      <c r="H206" s="5">
        <v>0.70650374563338614</v>
      </c>
      <c r="I206" s="5">
        <v>1021.31</v>
      </c>
      <c r="J206" s="5">
        <v>1478.1951904296875</v>
      </c>
      <c r="K206" s="6">
        <v>4853.7139637766659</v>
      </c>
      <c r="L206" s="7">
        <v>3.5390361410000004</v>
      </c>
      <c r="M206" s="20">
        <v>-5.1804900000000001E-2</v>
      </c>
      <c r="N206" s="5">
        <v>4.5999999999999996</v>
      </c>
      <c r="O206" s="13">
        <v>6365.333333333333</v>
      </c>
      <c r="P206" s="5">
        <v>2.9527833889987615E-2</v>
      </c>
      <c r="Q206" s="6">
        <f t="shared" si="2"/>
        <v>0.76935568282608713</v>
      </c>
      <c r="R206" s="5">
        <v>0.48238958864793613</v>
      </c>
      <c r="S206" s="5">
        <v>6.5217025578022003E-2</v>
      </c>
      <c r="T206" s="5">
        <v>1.8797865137457848E-2</v>
      </c>
      <c r="U206" s="5">
        <v>0.910826960010931</v>
      </c>
      <c r="V206" s="5">
        <v>-0.36017653855965698</v>
      </c>
      <c r="W206" s="5">
        <v>0.332032115662174</v>
      </c>
      <c r="X206" s="5">
        <v>1.2278218110000001</v>
      </c>
      <c r="Y206" s="8">
        <v>6872</v>
      </c>
      <c r="Z206" s="17">
        <v>162</v>
      </c>
      <c r="AA206" s="6">
        <v>5.52</v>
      </c>
      <c r="AB206" s="5">
        <v>1.9581524103898813E-2</v>
      </c>
      <c r="AC206" s="5">
        <v>2.5120043199665893E-2</v>
      </c>
      <c r="AD206" s="5">
        <v>0.44280193663036144</v>
      </c>
      <c r="AE206" s="5">
        <v>0.37136964782798093</v>
      </c>
      <c r="AF206" s="5">
        <v>4.4241623006503715E-2</v>
      </c>
      <c r="AG206" s="5">
        <v>3.8776162374328828E-2</v>
      </c>
      <c r="AH206" s="5">
        <v>101.26666666666667</v>
      </c>
      <c r="AI206" s="5">
        <v>169</v>
      </c>
      <c r="AJ206" s="5">
        <v>74.933000000000007</v>
      </c>
      <c r="AK206" s="8">
        <v>318615.38461538462</v>
      </c>
      <c r="AL206" s="5">
        <v>-8.6912632000000004E-2</v>
      </c>
      <c r="AM206" s="5">
        <v>0.16345360503520906</v>
      </c>
      <c r="AN206" s="5">
        <v>2</v>
      </c>
      <c r="AO206" s="5">
        <v>0.72</v>
      </c>
      <c r="AP206" s="18">
        <v>0.57999999999999996</v>
      </c>
      <c r="AQ206" s="5">
        <v>30.763039094650207</v>
      </c>
      <c r="AR206" s="5">
        <v>7.4</v>
      </c>
      <c r="AS206" s="18">
        <v>0.5</v>
      </c>
      <c r="AT206" s="5">
        <v>0.16345360503520906</v>
      </c>
      <c r="AU206" s="5">
        <v>2.7314569685555012E-2</v>
      </c>
      <c r="AW206" s="5">
        <v>0</v>
      </c>
      <c r="AX206" s="5">
        <v>5.38</v>
      </c>
      <c r="AY206" s="5">
        <v>0.12760300250000001</v>
      </c>
      <c r="AZ206">
        <v>70.715000000000003</v>
      </c>
    </row>
    <row r="207" spans="1:52" x14ac:dyDescent="0.15">
      <c r="A207" s="2">
        <v>1998.25</v>
      </c>
      <c r="B207" s="5">
        <v>11430.986058688222</v>
      </c>
      <c r="C207" s="16">
        <v>78.686999999999998</v>
      </c>
      <c r="D207" s="5">
        <v>5857.8</v>
      </c>
      <c r="E207" s="5">
        <v>7340.9694721539918</v>
      </c>
      <c r="F207" s="5">
        <v>0.70850832820272325</v>
      </c>
      <c r="G207" s="5">
        <v>1.2275711563243805</v>
      </c>
      <c r="H207" s="5">
        <v>0.71958940352982392</v>
      </c>
      <c r="I207" s="5">
        <v>1109.67</v>
      </c>
      <c r="J207" s="5">
        <v>1571.8863525390625</v>
      </c>
      <c r="K207" s="6">
        <v>4877.690837406667</v>
      </c>
      <c r="L207" s="7">
        <v>3.5519327443333335</v>
      </c>
      <c r="M207" s="20">
        <v>-6.4518900000000004E-2</v>
      </c>
      <c r="N207" s="5">
        <v>4.4000000000000004</v>
      </c>
      <c r="O207" s="13">
        <v>6066.666666666667</v>
      </c>
      <c r="P207" s="5">
        <v>2.8101206533201032E-2</v>
      </c>
      <c r="Q207" s="6">
        <f t="shared" si="2"/>
        <v>0.80725744189393933</v>
      </c>
      <c r="R207" s="5">
        <v>0.45286527219282374</v>
      </c>
      <c r="S207" s="5">
        <v>5.1419101655483246E-2</v>
      </c>
      <c r="T207" s="5">
        <v>1.4558195136487484E-2</v>
      </c>
      <c r="U207" s="5">
        <v>0.38289252340411201</v>
      </c>
      <c r="V207" s="5">
        <v>-9.9615107356292407E-2</v>
      </c>
      <c r="W207" s="5">
        <v>0.54429511785168305</v>
      </c>
      <c r="X207" s="5">
        <v>1.239653951</v>
      </c>
      <c r="Y207" s="8">
        <v>6936</v>
      </c>
      <c r="Z207" s="17">
        <v>162.53299999999999</v>
      </c>
      <c r="AA207" s="6">
        <v>5.5</v>
      </c>
      <c r="AB207" s="5">
        <v>1.8036498302549202E-2</v>
      </c>
      <c r="AC207" s="5">
        <v>2.5981072980929235E-2</v>
      </c>
      <c r="AD207" s="5">
        <v>0.44706501195603437</v>
      </c>
      <c r="AE207" s="5">
        <v>0.35011127908195766</v>
      </c>
      <c r="AF207" s="5">
        <v>4.5586023037000982E-2</v>
      </c>
      <c r="AG207" s="5">
        <v>3.5816308069488469E-2</v>
      </c>
      <c r="AH207" s="5">
        <v>102.63333333333333</v>
      </c>
      <c r="AI207" s="5">
        <v>168</v>
      </c>
      <c r="AJ207" s="5">
        <v>75.11</v>
      </c>
      <c r="AK207" s="8">
        <v>319384.61538461538</v>
      </c>
      <c r="AL207" s="5">
        <v>-6.1458289999999999E-2</v>
      </c>
      <c r="AM207" s="5">
        <v>0.16132146689410262</v>
      </c>
      <c r="AN207" s="5">
        <v>1</v>
      </c>
      <c r="AO207" s="5">
        <v>0.7</v>
      </c>
      <c r="AP207" s="18">
        <v>0.61</v>
      </c>
      <c r="AQ207" s="5">
        <v>31.152532813781786</v>
      </c>
      <c r="AR207" s="5">
        <v>7</v>
      </c>
      <c r="AS207" s="18">
        <v>0.61</v>
      </c>
      <c r="AT207" s="5">
        <v>0.16132146689410262</v>
      </c>
      <c r="AU207" s="5">
        <v>1.8064736342581877E-2</v>
      </c>
      <c r="AW207" s="5">
        <v>0</v>
      </c>
      <c r="AX207" s="5">
        <v>5.35</v>
      </c>
      <c r="AY207" s="5">
        <v>2.1526394300000001E-2</v>
      </c>
      <c r="AZ207">
        <v>70.843000000000004</v>
      </c>
    </row>
    <row r="208" spans="1:52" x14ac:dyDescent="0.15">
      <c r="A208" s="2">
        <v>1998.5</v>
      </c>
      <c r="B208" s="5">
        <v>11580.63331687368</v>
      </c>
      <c r="C208" s="16">
        <v>78.980999999999995</v>
      </c>
      <c r="D208" s="5">
        <v>5952.8</v>
      </c>
      <c r="E208" s="5">
        <v>7437.5601284405957</v>
      </c>
      <c r="F208" s="5">
        <v>0.71793232543415608</v>
      </c>
      <c r="G208" s="5">
        <v>1.2463959295648313</v>
      </c>
      <c r="H208" s="5">
        <v>0.73043092560952227</v>
      </c>
      <c r="I208" s="5">
        <v>1083.9466666666665</v>
      </c>
      <c r="J208" s="5">
        <v>1427.881103515625</v>
      </c>
      <c r="K208" s="6">
        <v>4826.4260498933327</v>
      </c>
      <c r="L208" s="7">
        <v>3.5022769746666662</v>
      </c>
      <c r="M208" s="20">
        <v>-4.4420000000000001E-2</v>
      </c>
      <c r="N208" s="5">
        <v>4.5</v>
      </c>
      <c r="O208" s="13">
        <v>6246</v>
      </c>
      <c r="P208" s="5">
        <v>2.9336288889905266E-2</v>
      </c>
      <c r="Q208" s="6">
        <f t="shared" si="2"/>
        <v>0.77828377214814803</v>
      </c>
      <c r="R208" s="5">
        <v>0.47094128975809202</v>
      </c>
      <c r="S208" s="5">
        <v>-6.8004444241523743E-2</v>
      </c>
      <c r="T208" s="5">
        <v>-1.7893075942993164E-2</v>
      </c>
      <c r="U208" s="5">
        <v>-6.2513761048988994E-2</v>
      </c>
      <c r="V208" s="5">
        <v>-1.0179237769721701</v>
      </c>
      <c r="W208" s="5">
        <v>-0.19701494901809799</v>
      </c>
      <c r="X208" s="5">
        <v>-0.237083398</v>
      </c>
      <c r="Y208" s="8">
        <v>6965</v>
      </c>
      <c r="Z208" s="17">
        <v>163.36699999999999</v>
      </c>
      <c r="AA208" s="6">
        <v>5.5333333333333332</v>
      </c>
      <c r="AB208" s="5">
        <v>1.8778746063401169E-2</v>
      </c>
      <c r="AC208" s="5">
        <v>2.7601697013281801E-2</v>
      </c>
      <c r="AD208" s="5">
        <v>0.45003818044927196</v>
      </c>
      <c r="AE208" s="5">
        <v>0.3502566551246411</v>
      </c>
      <c r="AF208" s="5">
        <v>5.0332334614832976E-2</v>
      </c>
      <c r="AG208" s="5">
        <v>3.7560710894987706E-2</v>
      </c>
      <c r="AH208" s="5">
        <v>98.966666666666654</v>
      </c>
      <c r="AI208" s="5">
        <v>163</v>
      </c>
      <c r="AJ208" s="5">
        <v>75.433000000000007</v>
      </c>
      <c r="AK208" s="8">
        <v>316230.76923076925</v>
      </c>
      <c r="AL208" s="5">
        <v>-2.8726934999999999E-2</v>
      </c>
      <c r="AM208" s="5">
        <v>0.16796265363078405</v>
      </c>
      <c r="AN208" s="5">
        <v>11</v>
      </c>
      <c r="AO208" s="5">
        <v>0.88</v>
      </c>
      <c r="AP208" s="18">
        <v>0.64</v>
      </c>
      <c r="AQ208" s="5">
        <v>31.473903285043868</v>
      </c>
      <c r="AR208" s="5">
        <v>6.7</v>
      </c>
      <c r="AS208" s="18">
        <v>0.7</v>
      </c>
      <c r="AT208" s="5">
        <v>0.16796265363078405</v>
      </c>
      <c r="AU208" s="5">
        <v>8.6387406920851451E-3</v>
      </c>
      <c r="AW208" s="5">
        <v>0</v>
      </c>
      <c r="AX208" s="5">
        <v>5.07</v>
      </c>
      <c r="AY208" s="5">
        <v>-0.1106494019</v>
      </c>
      <c r="AZ208">
        <v>71.061999999999998</v>
      </c>
    </row>
    <row r="209" spans="1:52" x14ac:dyDescent="0.15">
      <c r="A209" s="2">
        <v>1998.75</v>
      </c>
      <c r="B209" s="5">
        <v>11770.712374413088</v>
      </c>
      <c r="C209" s="16">
        <v>79.227999999999994</v>
      </c>
      <c r="D209" s="5">
        <v>6055.5</v>
      </c>
      <c r="E209" s="5">
        <v>7546.7347956131607</v>
      </c>
      <c r="F209" s="5">
        <v>0.71809680527605724</v>
      </c>
      <c r="G209" s="5">
        <v>1.2528770494714447</v>
      </c>
      <c r="H209" s="5">
        <v>0.72594468872352447</v>
      </c>
      <c r="I209" s="5">
        <v>1122.3166666666666</v>
      </c>
      <c r="J209" s="5">
        <v>1608.5872802734375</v>
      </c>
      <c r="K209" s="6">
        <v>4816.2943007600006</v>
      </c>
      <c r="L209" s="7">
        <v>3.4791623163333334</v>
      </c>
      <c r="M209" s="20">
        <v>-0.30701780000000001</v>
      </c>
      <c r="N209" s="5">
        <v>4.4000000000000004</v>
      </c>
      <c r="O209" s="13">
        <v>6137.333333333333</v>
      </c>
      <c r="P209" s="5">
        <v>2.7356257281053533E-2</v>
      </c>
      <c r="Q209" s="6">
        <f t="shared" si="2"/>
        <v>0.79071870825757573</v>
      </c>
      <c r="R209" s="5">
        <v>0.46807460259516914</v>
      </c>
      <c r="S209" s="5">
        <v>5.2095353603363037E-2</v>
      </c>
      <c r="T209" s="5">
        <v>1.4308975078165531E-2</v>
      </c>
      <c r="U209" s="5">
        <v>0.32994108426818802</v>
      </c>
      <c r="V209" s="5">
        <v>-7.3017572909740994E-2</v>
      </c>
      <c r="W209" s="5">
        <v>1.1688474406237199</v>
      </c>
      <c r="X209" s="5">
        <v>0.25218749299999998</v>
      </c>
      <c r="Y209" s="8">
        <v>7039</v>
      </c>
      <c r="Z209" s="17">
        <v>164.13300000000001</v>
      </c>
      <c r="AA209" s="6">
        <v>4.8600000000000003</v>
      </c>
      <c r="AB209" s="5">
        <v>1.8707360794814703E-2</v>
      </c>
      <c r="AC209" s="5">
        <v>2.6954882271308333E-2</v>
      </c>
      <c r="AD209" s="5">
        <v>0.44792111240774818</v>
      </c>
      <c r="AE209" s="5">
        <v>0.38220113461634569</v>
      </c>
      <c r="AF209" s="5">
        <v>4.9587992428290338E-2</v>
      </c>
      <c r="AG209" s="5">
        <v>3.7829561708705967E-2</v>
      </c>
      <c r="AH209" s="5">
        <v>92.100000000000009</v>
      </c>
      <c r="AI209" s="5">
        <v>167</v>
      </c>
      <c r="AJ209" s="5">
        <v>75.641000000000005</v>
      </c>
      <c r="AK209" s="8">
        <v>313923.07692307694</v>
      </c>
      <c r="AL209" s="5">
        <v>-0.24518090000000001</v>
      </c>
      <c r="AM209" s="5">
        <v>0.15747763072815868</v>
      </c>
      <c r="AN209" s="5">
        <v>22</v>
      </c>
      <c r="AO209" s="5">
        <v>0.95</v>
      </c>
      <c r="AP209" s="18">
        <v>0.92</v>
      </c>
      <c r="AQ209" s="5">
        <v>31.700203086921206</v>
      </c>
      <c r="AR209" s="5">
        <v>6.1</v>
      </c>
      <c r="AS209" s="18">
        <v>0.94</v>
      </c>
      <c r="AT209" s="5">
        <v>0.15747763072815868</v>
      </c>
      <c r="AU209" s="5">
        <v>1.5190965840728987E-2</v>
      </c>
      <c r="AW209" s="5">
        <v>0</v>
      </c>
      <c r="AX209" s="5">
        <v>4.72</v>
      </c>
      <c r="AY209" s="5">
        <v>0.204190169</v>
      </c>
      <c r="AZ209">
        <v>71.248999999999995</v>
      </c>
    </row>
    <row r="210" spans="1:52" x14ac:dyDescent="0.15">
      <c r="A210" s="2">
        <v>1999</v>
      </c>
      <c r="B210" s="5">
        <v>11864.638802371144</v>
      </c>
      <c r="C210" s="16">
        <v>79.623999999999995</v>
      </c>
      <c r="D210" s="5">
        <v>6129</v>
      </c>
      <c r="E210" s="5">
        <v>7618.680622024438</v>
      </c>
      <c r="F210" s="5">
        <v>0.72805371406124497</v>
      </c>
      <c r="G210" s="5">
        <v>1.2698074234983827</v>
      </c>
      <c r="H210" s="5">
        <v>0.73876813687430687</v>
      </c>
      <c r="I210" s="5">
        <v>1259.0033333333333</v>
      </c>
      <c r="J210" s="5">
        <v>1754.65380859375</v>
      </c>
      <c r="K210" s="6">
        <v>5148.2180485899999</v>
      </c>
      <c r="L210" s="7">
        <v>3.7063758683333332</v>
      </c>
      <c r="M210" s="20">
        <v>-0.2594593</v>
      </c>
      <c r="N210" s="5">
        <v>4.3</v>
      </c>
      <c r="O210" s="13">
        <v>5956.666666666667</v>
      </c>
      <c r="P210" s="5">
        <v>2.838171760732584E-2</v>
      </c>
      <c r="Q210" s="6">
        <f t="shared" si="2"/>
        <v>0.8619478763565892</v>
      </c>
      <c r="R210" s="5">
        <v>0.47977336584372859</v>
      </c>
      <c r="S210" s="5">
        <v>7.947038859128952E-2</v>
      </c>
      <c r="T210" s="5">
        <v>2.5488054379820824E-2</v>
      </c>
      <c r="U210" s="5">
        <v>0.93356349640839198</v>
      </c>
      <c r="V210" s="5">
        <v>0.32028613800868999</v>
      </c>
      <c r="W210" s="5">
        <v>-0.10917814789876901</v>
      </c>
      <c r="X210" s="5">
        <v>1.480541291</v>
      </c>
      <c r="Y210" s="8">
        <v>7151</v>
      </c>
      <c r="Z210" s="17">
        <v>164.733</v>
      </c>
      <c r="AA210" s="6">
        <v>4.7333333333333334</v>
      </c>
      <c r="AB210" s="5">
        <v>1.821778052331912E-2</v>
      </c>
      <c r="AC210" s="5">
        <v>2.7302658414249573E-2</v>
      </c>
      <c r="AD210" s="5">
        <v>0.45790753423220537</v>
      </c>
      <c r="AE210" s="5">
        <v>0.36861126659000254</v>
      </c>
      <c r="AF210" s="5">
        <v>4.7956959478763383E-2</v>
      </c>
      <c r="AG210" s="5">
        <v>3.5974004330828514E-2</v>
      </c>
      <c r="AH210" s="5">
        <v>96.833333333333329</v>
      </c>
      <c r="AI210" s="5">
        <v>169</v>
      </c>
      <c r="AJ210" s="5">
        <v>75.926000000000002</v>
      </c>
      <c r="AK210" s="8">
        <v>311384.61538461538</v>
      </c>
      <c r="AL210" s="5">
        <v>-0.17808241</v>
      </c>
      <c r="AM210" s="5">
        <v>0.15758494258175698</v>
      </c>
      <c r="AN210" s="5">
        <v>12</v>
      </c>
      <c r="AO210" s="5">
        <v>0.76</v>
      </c>
      <c r="AP210" s="18">
        <v>0.98</v>
      </c>
      <c r="AQ210" s="5">
        <v>32.064417239983811</v>
      </c>
      <c r="AR210" s="5">
        <v>6.1</v>
      </c>
      <c r="AS210" s="18">
        <v>0.49</v>
      </c>
      <c r="AT210" s="5">
        <v>0.15758494258175698</v>
      </c>
      <c r="AU210" s="5">
        <v>3.1548740529752539E-2</v>
      </c>
      <c r="AW210" s="5">
        <v>0</v>
      </c>
      <c r="AX210" s="5">
        <v>4.78</v>
      </c>
      <c r="AY210" s="5">
        <v>3.7872411600000003E-2</v>
      </c>
      <c r="AZ210">
        <v>71.388999999999996</v>
      </c>
    </row>
    <row r="211" spans="1:52" x14ac:dyDescent="0.15">
      <c r="A211" s="2">
        <v>1999.25</v>
      </c>
      <c r="B211" s="5">
        <v>11962.548972975679</v>
      </c>
      <c r="C211" s="16">
        <v>79.891000000000005</v>
      </c>
      <c r="D211" s="5">
        <v>6253</v>
      </c>
      <c r="E211" s="5">
        <v>7731.589099361986</v>
      </c>
      <c r="F211" s="5">
        <v>0.72402346280359131</v>
      </c>
      <c r="G211" s="5">
        <v>1.2723979525440852</v>
      </c>
      <c r="H211" s="5">
        <v>0.73593916080265009</v>
      </c>
      <c r="I211" s="5">
        <v>1329.7933333333333</v>
      </c>
      <c r="J211" s="5">
        <v>1865.404052734375</v>
      </c>
      <c r="K211" s="6">
        <v>4986.1847517533333</v>
      </c>
      <c r="L211" s="7">
        <v>3.5838404243333333</v>
      </c>
      <c r="M211" s="20">
        <v>0.1483469</v>
      </c>
      <c r="N211" s="5">
        <v>4.3</v>
      </c>
      <c r="O211" s="13">
        <v>5917</v>
      </c>
      <c r="P211" s="5">
        <v>2.7693310309545041E-2</v>
      </c>
      <c r="Q211" s="6">
        <f t="shared" si="2"/>
        <v>0.83345126147286819</v>
      </c>
      <c r="R211" s="5">
        <v>0.47416660209240619</v>
      </c>
      <c r="S211" s="5">
        <v>1.6089964658021927E-2</v>
      </c>
      <c r="T211" s="5">
        <v>-1.5338863013312221E-3</v>
      </c>
      <c r="U211" s="5">
        <v>-0.16686196193505301</v>
      </c>
      <c r="V211" s="5">
        <v>0.25544372922738601</v>
      </c>
      <c r="W211" s="5">
        <v>1.13729763081248</v>
      </c>
      <c r="X211" s="5">
        <v>-0.77320233999999999</v>
      </c>
      <c r="Y211" s="8">
        <v>7199</v>
      </c>
      <c r="Z211" s="17">
        <v>165.96700000000001</v>
      </c>
      <c r="AA211" s="6">
        <v>4.746666666666667</v>
      </c>
      <c r="AB211" s="5">
        <v>1.8130798650959828E-2</v>
      </c>
      <c r="AC211" s="5">
        <v>2.7607468977701999E-2</v>
      </c>
      <c r="AD211" s="5">
        <v>0.45261305295648047</v>
      </c>
      <c r="AE211" s="5">
        <v>0.3526164943366849</v>
      </c>
      <c r="AF211" s="5">
        <v>5.034705422547308E-2</v>
      </c>
      <c r="AG211" s="5">
        <v>3.4865977004533664E-2</v>
      </c>
      <c r="AH211" s="5">
        <v>98.766666666666666</v>
      </c>
      <c r="AI211" s="5">
        <v>175</v>
      </c>
      <c r="AJ211" s="5">
        <v>76.200999999999993</v>
      </c>
      <c r="AK211" s="8">
        <v>301384.61538461538</v>
      </c>
      <c r="AL211" s="5">
        <v>-0.12488425</v>
      </c>
      <c r="AM211" s="5">
        <v>0.14983864898339949</v>
      </c>
      <c r="AN211" s="5">
        <v>7</v>
      </c>
      <c r="AO211" s="5">
        <v>0.85</v>
      </c>
      <c r="AP211" s="18">
        <v>0.81</v>
      </c>
      <c r="AQ211" s="5">
        <v>32.39105041172926</v>
      </c>
      <c r="AR211" s="5">
        <v>4.9000000000000004</v>
      </c>
      <c r="AS211" s="18">
        <v>0.52</v>
      </c>
      <c r="AT211" s="5">
        <v>0.14983864898339949</v>
      </c>
      <c r="AU211" s="5">
        <v>2.2859829606780346E-2</v>
      </c>
      <c r="AW211" s="5">
        <v>0</v>
      </c>
      <c r="AX211" s="5">
        <v>4.8</v>
      </c>
      <c r="AY211" s="5">
        <v>5.7597631900000001E-2</v>
      </c>
      <c r="AZ211">
        <v>71.796000000000006</v>
      </c>
    </row>
    <row r="212" spans="1:52" x14ac:dyDescent="0.15">
      <c r="A212" s="2">
        <v>1999.5</v>
      </c>
      <c r="B212" s="5">
        <v>12113.120478922421</v>
      </c>
      <c r="C212" s="16">
        <v>80.180000000000007</v>
      </c>
      <c r="D212" s="5">
        <v>6357.2</v>
      </c>
      <c r="E212" s="5">
        <v>7819.2418390691491</v>
      </c>
      <c r="F212" s="5">
        <v>0.7269020293287789</v>
      </c>
      <c r="G212" s="5">
        <v>1.283692115011404</v>
      </c>
      <c r="H212" s="5">
        <v>0.73789062646732739</v>
      </c>
      <c r="I212" s="5">
        <v>1342.2166666666667</v>
      </c>
      <c r="J212" s="5">
        <v>1828.7725830078125</v>
      </c>
      <c r="K212" s="6">
        <v>4925.0140818166665</v>
      </c>
      <c r="L212" s="7">
        <v>3.530584554666667</v>
      </c>
      <c r="M212" s="20">
        <v>0.25607459999999999</v>
      </c>
      <c r="N212" s="5">
        <v>4.2</v>
      </c>
      <c r="O212" s="13">
        <v>5926</v>
      </c>
      <c r="P212" s="5">
        <v>2.7966446696953626E-2</v>
      </c>
      <c r="Q212" s="6">
        <f t="shared" ref="Q212:Q275" si="3">L212/N212</f>
        <v>0.84061537015873022</v>
      </c>
      <c r="R212" s="5">
        <v>0.48980673052393686</v>
      </c>
      <c r="S212" s="5">
        <v>3.1498617026954889E-3</v>
      </c>
      <c r="T212" s="5">
        <v>2.8407151694409549E-4</v>
      </c>
      <c r="U212" s="5">
        <v>0.65150550637667104</v>
      </c>
      <c r="V212" s="5">
        <v>-5.1831652231120198E-2</v>
      </c>
      <c r="W212" s="5">
        <v>0.184035834005945</v>
      </c>
      <c r="X212" s="5">
        <v>1.802216711</v>
      </c>
      <c r="Y212" s="8">
        <v>7209</v>
      </c>
      <c r="Z212" s="17">
        <v>167.2</v>
      </c>
      <c r="AA212" s="6">
        <v>5.0933333333333337</v>
      </c>
      <c r="AB212" s="5">
        <v>1.750975136757435E-2</v>
      </c>
      <c r="AC212" s="5">
        <v>2.7765357929923119E-2</v>
      </c>
      <c r="AD212" s="5">
        <v>0.4562315208875008</v>
      </c>
      <c r="AE212" s="5">
        <v>0.34765507663659045</v>
      </c>
      <c r="AF212" s="5">
        <v>4.8377735221334102E-2</v>
      </c>
      <c r="AG212" s="5">
        <v>3.5212275960235129E-2</v>
      </c>
      <c r="AH212" s="5">
        <v>99.233333333333334</v>
      </c>
      <c r="AI212" s="5">
        <v>168</v>
      </c>
      <c r="AJ212" s="5">
        <v>76.462000000000003</v>
      </c>
      <c r="AK212" s="8">
        <v>293153.84615384613</v>
      </c>
      <c r="AL212" s="5">
        <v>-3.8011372000000002E-2</v>
      </c>
      <c r="AM212" s="5">
        <v>0.15338850871512155</v>
      </c>
      <c r="AN212" s="5">
        <v>11</v>
      </c>
      <c r="AO212" s="5">
        <v>0.92</v>
      </c>
      <c r="AP212" s="18">
        <v>0.77</v>
      </c>
      <c r="AQ212" s="5">
        <v>32.680249202551835</v>
      </c>
      <c r="AR212" s="5">
        <v>4.5999999999999996</v>
      </c>
      <c r="AS212" s="18">
        <v>0.73</v>
      </c>
      <c r="AT212" s="5">
        <v>0.15338850871512155</v>
      </c>
      <c r="AU212" s="5">
        <v>1.2619426245902954E-2</v>
      </c>
      <c r="AW212" s="5">
        <v>0</v>
      </c>
      <c r="AX212" s="5">
        <v>5.0999999999999996</v>
      </c>
      <c r="AY212" s="5">
        <v>-7.3591970600000001E-2</v>
      </c>
      <c r="AZ212">
        <v>72.191000000000003</v>
      </c>
    </row>
    <row r="213" spans="1:52" x14ac:dyDescent="0.15">
      <c r="A213" s="2">
        <v>1999.75</v>
      </c>
      <c r="B213" s="5">
        <v>12323.363998659168</v>
      </c>
      <c r="C213" s="16">
        <v>80.546999999999997</v>
      </c>
      <c r="D213" s="5">
        <v>6488.9</v>
      </c>
      <c r="E213" s="5">
        <v>7934.1925070918514</v>
      </c>
      <c r="F213" s="5">
        <v>0.73825072096280309</v>
      </c>
      <c r="G213" s="5">
        <v>1.3010696022906683</v>
      </c>
      <c r="H213" s="5">
        <v>0.75367294906558235</v>
      </c>
      <c r="I213" s="5">
        <v>1373.2300000000002</v>
      </c>
      <c r="J213" s="5">
        <v>2011.287841796875</v>
      </c>
      <c r="K213" s="6">
        <v>5053.4761681266673</v>
      </c>
      <c r="L213" s="7">
        <v>3.6098458903333328</v>
      </c>
      <c r="M213" s="20">
        <v>-0.1577558</v>
      </c>
      <c r="N213" s="5">
        <v>4.0999999999999996</v>
      </c>
      <c r="O213" s="13">
        <v>5715.666666666667</v>
      </c>
      <c r="P213" s="5">
        <v>2.8223056515421951E-2</v>
      </c>
      <c r="Q213" s="6">
        <f t="shared" si="3"/>
        <v>0.88045021715447147</v>
      </c>
      <c r="R213" s="5">
        <v>0.50088240845432375</v>
      </c>
      <c r="S213" s="5">
        <v>-6.6516832448542118E-3</v>
      </c>
      <c r="T213" s="5">
        <v>2.0524326246231794E-3</v>
      </c>
      <c r="U213" s="5">
        <v>0.47826399210258003</v>
      </c>
      <c r="V213" s="5">
        <v>8.2329190380881795E-2</v>
      </c>
      <c r="W213" s="5">
        <v>-6.3915462114458199E-2</v>
      </c>
      <c r="X213" s="5">
        <v>1.0368012689999999</v>
      </c>
      <c r="Y213" s="8">
        <v>7334</v>
      </c>
      <c r="Z213" s="17">
        <v>168.43299999999999</v>
      </c>
      <c r="AA213" s="6">
        <v>5.3066666666666666</v>
      </c>
      <c r="AB213" s="5">
        <v>1.82480016426151E-2</v>
      </c>
      <c r="AC213" s="5">
        <v>2.6878996562956645E-2</v>
      </c>
      <c r="AD213" s="5">
        <v>0.51867839026117968</v>
      </c>
      <c r="AE213" s="5">
        <v>0.36827452391674703</v>
      </c>
      <c r="AF213" s="5">
        <v>4.6897229610524276E-2</v>
      </c>
      <c r="AG213" s="5">
        <v>3.73152246662991E-2</v>
      </c>
      <c r="AH213" s="5">
        <v>99.533333333333346</v>
      </c>
      <c r="AI213" s="5">
        <v>163</v>
      </c>
      <c r="AJ213" s="5">
        <v>76.873000000000005</v>
      </c>
      <c r="AK213" s="8">
        <v>284076.92307692306</v>
      </c>
      <c r="AL213" s="5">
        <v>-8.6801409999999996E-2</v>
      </c>
      <c r="AM213" s="5">
        <v>0.14614250261068926</v>
      </c>
      <c r="AN213" s="5">
        <v>9</v>
      </c>
      <c r="AO213" s="5">
        <v>0.88</v>
      </c>
      <c r="AP213" s="18">
        <v>0.75</v>
      </c>
      <c r="AQ213" s="5">
        <v>33.192499505244406</v>
      </c>
      <c r="AR213" s="5">
        <v>4.5</v>
      </c>
      <c r="AS213" s="18">
        <v>1.02</v>
      </c>
      <c r="AT213" s="5">
        <v>0.14614250261068926</v>
      </c>
      <c r="AU213" s="5">
        <v>1.9014494685161587E-2</v>
      </c>
      <c r="AW213" s="5">
        <v>0</v>
      </c>
      <c r="AX213" s="5">
        <v>5.58</v>
      </c>
      <c r="AY213" s="5">
        <v>0.1426832368</v>
      </c>
      <c r="AZ213">
        <v>72.629000000000005</v>
      </c>
    </row>
    <row r="214" spans="1:52" x14ac:dyDescent="0.15">
      <c r="A214" s="2">
        <v>2000</v>
      </c>
      <c r="B214" s="5">
        <v>12359.079876298314</v>
      </c>
      <c r="C214" s="16">
        <v>81.162999999999997</v>
      </c>
      <c r="D214" s="5">
        <v>6642.7</v>
      </c>
      <c r="E214" s="5">
        <v>8054.7842219500662</v>
      </c>
      <c r="F214" s="5">
        <v>0.74240970710533649</v>
      </c>
      <c r="G214" s="5">
        <v>1.3128540166368208</v>
      </c>
      <c r="H214" s="5">
        <v>0.75420457785015893</v>
      </c>
      <c r="I214" s="5">
        <v>1418.89</v>
      </c>
      <c r="J214" s="5">
        <v>2129.2470703125</v>
      </c>
      <c r="K214" s="6">
        <v>5419.9834031999999</v>
      </c>
      <c r="L214" s="7">
        <v>3.8065410079999999</v>
      </c>
      <c r="M214" s="20">
        <v>2.3246800000000001E-2</v>
      </c>
      <c r="N214" s="5">
        <v>4</v>
      </c>
      <c r="O214" s="13">
        <v>5766.333333333333</v>
      </c>
      <c r="P214" s="5">
        <v>2.8550972658988209E-2</v>
      </c>
      <c r="Q214" s="6">
        <f t="shared" si="3"/>
        <v>0.95163525199999999</v>
      </c>
      <c r="R214" s="5">
        <v>0.51481880567995819</v>
      </c>
      <c r="S214" s="5">
        <v>1.0292538208886981E-3</v>
      </c>
      <c r="T214" s="5">
        <v>-1.3491376012098044E-4</v>
      </c>
      <c r="U214" s="5">
        <v>1.1919695960475301</v>
      </c>
      <c r="V214" s="5">
        <v>-0.40271052249987399</v>
      </c>
      <c r="W214" s="5">
        <v>-0.70756569612976705</v>
      </c>
      <c r="X214" s="5">
        <v>3.1114322419999998</v>
      </c>
      <c r="Y214" s="8">
        <v>7252</v>
      </c>
      <c r="Z214" s="17">
        <v>170.1</v>
      </c>
      <c r="AA214" s="6">
        <v>5.6766666666666667</v>
      </c>
      <c r="AB214" s="5">
        <v>1.7820893757163784E-2</v>
      </c>
      <c r="AC214" s="5">
        <v>2.6242803136582251E-2</v>
      </c>
      <c r="AD214" s="5">
        <v>0.47545555818665103</v>
      </c>
      <c r="AE214" s="5">
        <v>0.36987989317045417</v>
      </c>
      <c r="AF214" s="5">
        <v>4.8675772784784223E-2</v>
      </c>
      <c r="AG214" s="5">
        <v>3.5246362356574822E-2</v>
      </c>
      <c r="AH214" s="5">
        <v>105.13333333333333</v>
      </c>
      <c r="AI214" s="5">
        <v>169</v>
      </c>
      <c r="AJ214" s="5">
        <v>77.396000000000001</v>
      </c>
      <c r="AK214" s="8">
        <v>285846.15384615387</v>
      </c>
      <c r="AL214" s="5">
        <v>0.25621497999999998</v>
      </c>
      <c r="AM214" s="5">
        <v>0.14199204036337384</v>
      </c>
      <c r="AN214" s="5">
        <v>6</v>
      </c>
      <c r="AO214" s="5">
        <v>1.1200000000000001</v>
      </c>
      <c r="AP214" s="18">
        <v>0.62</v>
      </c>
      <c r="AQ214" s="5">
        <v>33.494087791495204</v>
      </c>
      <c r="AR214" s="5">
        <v>4.9000000000000004</v>
      </c>
      <c r="AS214" s="18">
        <v>0.51</v>
      </c>
      <c r="AT214" s="5">
        <v>0.14199204036337384</v>
      </c>
      <c r="AU214" s="5">
        <v>3.2182286074726951E-2</v>
      </c>
      <c r="AW214" s="5">
        <v>0</v>
      </c>
      <c r="AX214" s="5">
        <v>5.92</v>
      </c>
      <c r="AY214" s="5">
        <v>1.27444116E-2</v>
      </c>
      <c r="AZ214">
        <v>73.218999999999994</v>
      </c>
    </row>
    <row r="215" spans="1:52" x14ac:dyDescent="0.15">
      <c r="A215" s="2">
        <v>2000.25</v>
      </c>
      <c r="B215" s="5">
        <v>12592.406552074781</v>
      </c>
      <c r="C215" s="16">
        <v>81.623000000000005</v>
      </c>
      <c r="D215" s="5">
        <v>6737.3</v>
      </c>
      <c r="E215" s="5">
        <v>8132.2196337827563</v>
      </c>
      <c r="F215" s="5">
        <v>0.7517973597176365</v>
      </c>
      <c r="G215" s="5">
        <v>1.3284232128602749</v>
      </c>
      <c r="H215" s="5">
        <v>0.76435367481659233</v>
      </c>
      <c r="I215" s="5">
        <v>1447.2666666666667</v>
      </c>
      <c r="J215" s="5">
        <v>2075.322265625</v>
      </c>
      <c r="K215" s="6">
        <v>5154.9632719533338</v>
      </c>
      <c r="L215" s="7">
        <v>3.6154777886666665</v>
      </c>
      <c r="M215" s="20">
        <v>0.36430790000000002</v>
      </c>
      <c r="N215" s="5">
        <v>3.9</v>
      </c>
      <c r="O215" s="13">
        <v>5630</v>
      </c>
      <c r="P215" s="5">
        <v>2.6954976723041198E-2</v>
      </c>
      <c r="Q215" s="6">
        <f t="shared" si="3"/>
        <v>0.92704558683760685</v>
      </c>
      <c r="R215" s="5">
        <v>0.48152425370785906</v>
      </c>
      <c r="S215" s="5">
        <v>-3.4132441505789757E-3</v>
      </c>
      <c r="T215" s="5">
        <v>1.1938561219722033E-3</v>
      </c>
      <c r="U215" s="5">
        <v>0.49965690755150499</v>
      </c>
      <c r="V215" s="5">
        <v>-0.44050041564079001</v>
      </c>
      <c r="W215" s="5">
        <v>-0.528022883218629</v>
      </c>
      <c r="X215" s="5">
        <v>1.009512229</v>
      </c>
      <c r="Y215" s="8">
        <v>7377</v>
      </c>
      <c r="Z215" s="17">
        <v>171.43299999999999</v>
      </c>
      <c r="AA215" s="6">
        <v>6.2733333333333334</v>
      </c>
      <c r="AB215" s="5">
        <v>1.7563012924364484E-2</v>
      </c>
      <c r="AC215" s="5">
        <v>2.6565146719172872E-2</v>
      </c>
      <c r="AD215" s="5">
        <v>0.48580999204851855</v>
      </c>
      <c r="AE215" s="5">
        <v>0.37277323652129785</v>
      </c>
      <c r="AF215" s="5">
        <v>4.6433839766010371E-2</v>
      </c>
      <c r="AG215" s="5">
        <v>3.4569613156465256E-2</v>
      </c>
      <c r="AH215" s="5">
        <v>103.63333333333333</v>
      </c>
      <c r="AI215" s="5">
        <v>173</v>
      </c>
      <c r="AJ215" s="5">
        <v>77.864999999999995</v>
      </c>
      <c r="AK215" s="8">
        <v>280846.15384615387</v>
      </c>
      <c r="AL215" s="5">
        <v>0.20059310999999999</v>
      </c>
      <c r="AM215" s="5">
        <v>0.14151524837982296</v>
      </c>
      <c r="AN215" s="5">
        <v>8</v>
      </c>
      <c r="AO215" s="5">
        <v>1.43</v>
      </c>
      <c r="AP215" s="18">
        <v>0.82</v>
      </c>
      <c r="AQ215" s="5">
        <v>33.890441376628424</v>
      </c>
      <c r="AR215" s="5">
        <v>4.9000000000000004</v>
      </c>
      <c r="AS215" s="18">
        <v>0.86</v>
      </c>
      <c r="AT215" s="5">
        <v>0.14151524837982296</v>
      </c>
      <c r="AU215" s="5">
        <v>1.9782811675123524E-2</v>
      </c>
      <c r="AW215" s="5">
        <v>0</v>
      </c>
      <c r="AX215" s="5">
        <v>6.42</v>
      </c>
      <c r="AY215" s="5">
        <v>-4.2582966600000001E-2</v>
      </c>
      <c r="AZ215">
        <v>73.567999999999998</v>
      </c>
    </row>
    <row r="216" spans="1:52" x14ac:dyDescent="0.15">
      <c r="A216" s="2">
        <v>2000.5</v>
      </c>
      <c r="B216" s="5">
        <v>12607.60541435388</v>
      </c>
      <c r="C216" s="16">
        <v>82.152000000000001</v>
      </c>
      <c r="D216" s="5">
        <v>6845.1</v>
      </c>
      <c r="E216" s="5">
        <v>8211.1968139342389</v>
      </c>
      <c r="F216" s="5">
        <v>0.74853437165615011</v>
      </c>
      <c r="G216" s="5">
        <v>1.3322795475356819</v>
      </c>
      <c r="H216" s="5">
        <v>0.76658555241536008</v>
      </c>
      <c r="I216" s="5">
        <v>1475.5033333333333</v>
      </c>
      <c r="J216" s="5">
        <v>2140.005615234375</v>
      </c>
      <c r="K216" s="6">
        <v>4929.9552340933333</v>
      </c>
      <c r="L216" s="7">
        <v>3.4612135873333334</v>
      </c>
      <c r="M216" s="20">
        <v>-5.9202499999999998E-2</v>
      </c>
      <c r="N216" s="5">
        <v>4</v>
      </c>
      <c r="O216" s="13">
        <v>5741.666666666667</v>
      </c>
      <c r="P216" s="5">
        <v>2.7229341715875332E-2</v>
      </c>
      <c r="Q216" s="6">
        <f t="shared" si="3"/>
        <v>0.86530339683333335</v>
      </c>
      <c r="R216" s="5">
        <v>0.49875294100984835</v>
      </c>
      <c r="S216" s="5">
        <v>1.4752772636711597E-2</v>
      </c>
      <c r="T216" s="5">
        <v>1.1910665307368618E-5</v>
      </c>
      <c r="U216" s="5">
        <v>0.333598350445234</v>
      </c>
      <c r="V216" s="5">
        <v>-0.91059030904068405</v>
      </c>
      <c r="W216" s="5">
        <v>5.1557521440117299E-2</v>
      </c>
      <c r="X216" s="5">
        <v>0.39016847300000002</v>
      </c>
      <c r="Y216" s="8">
        <v>7406</v>
      </c>
      <c r="Z216" s="17">
        <v>173</v>
      </c>
      <c r="AA216" s="6">
        <v>6.52</v>
      </c>
      <c r="AB216" s="5">
        <v>1.8160638658038835E-2</v>
      </c>
      <c r="AC216" s="5">
        <v>2.7822398262360298E-2</v>
      </c>
      <c r="AD216" s="5">
        <v>0.47149252718602802</v>
      </c>
      <c r="AE216" s="5">
        <v>0.36872453606195904</v>
      </c>
      <c r="AF216" s="5">
        <v>4.850625130595998E-2</v>
      </c>
      <c r="AG216" s="5">
        <v>3.3106992963156869E-2</v>
      </c>
      <c r="AH216" s="5">
        <v>103.5</v>
      </c>
      <c r="AI216" s="5">
        <v>167</v>
      </c>
      <c r="AJ216" s="5">
        <v>78.308999999999997</v>
      </c>
      <c r="AK216" s="8">
        <v>301928.57142857142</v>
      </c>
      <c r="AL216" s="5">
        <v>-5.8504224000000001E-2</v>
      </c>
      <c r="AM216" s="5">
        <v>0.13846427381488016</v>
      </c>
      <c r="AN216" s="5">
        <v>10</v>
      </c>
      <c r="AO216" s="5">
        <v>1.5</v>
      </c>
      <c r="AP216" s="18">
        <v>0.71</v>
      </c>
      <c r="AQ216" s="5">
        <v>34.152169556840079</v>
      </c>
      <c r="AR216" s="5">
        <v>5</v>
      </c>
      <c r="AS216" s="18">
        <v>0.61</v>
      </c>
      <c r="AT216" s="5">
        <v>0.13846427381488016</v>
      </c>
      <c r="AU216" s="5">
        <v>1.2566038678963665E-2</v>
      </c>
      <c r="AW216" s="5">
        <v>0</v>
      </c>
      <c r="AX216" s="5">
        <v>6.44</v>
      </c>
      <c r="AY216" s="5">
        <v>-1.9867103800000001E-2</v>
      </c>
      <c r="AZ216">
        <v>74.042000000000002</v>
      </c>
    </row>
    <row r="217" spans="1:52" x14ac:dyDescent="0.15">
      <c r="A217" s="2">
        <v>2000.75</v>
      </c>
      <c r="B217" s="5">
        <v>12679.403823568582</v>
      </c>
      <c r="C217" s="16">
        <v>82.593000000000004</v>
      </c>
      <c r="D217" s="5">
        <v>6944.4</v>
      </c>
      <c r="E217" s="5">
        <v>8284.4020280345958</v>
      </c>
      <c r="F217" s="5">
        <v>0.75166531360955346</v>
      </c>
      <c r="G217" s="5">
        <v>1.3428772389038688</v>
      </c>
      <c r="H217" s="5">
        <v>0.77778355325412163</v>
      </c>
      <c r="I217" s="5">
        <v>1366.3700000000001</v>
      </c>
      <c r="J217" s="5">
        <v>1941.4652099609375</v>
      </c>
      <c r="K217" s="6">
        <v>4797.3822315733332</v>
      </c>
      <c r="L217" s="7">
        <v>3.3562277313333335</v>
      </c>
      <c r="M217" s="20">
        <v>0.1229384</v>
      </c>
      <c r="N217" s="5">
        <v>3.9</v>
      </c>
      <c r="O217" s="13">
        <v>5602.333333333333</v>
      </c>
      <c r="P217" s="5">
        <v>2.6660266091976925E-2</v>
      </c>
      <c r="Q217" s="6">
        <f t="shared" si="3"/>
        <v>0.86057121316239327</v>
      </c>
      <c r="R217" s="5">
        <v>0.47079124339471318</v>
      </c>
      <c r="S217" s="5">
        <v>-8.4087386727333069E-2</v>
      </c>
      <c r="T217" s="5">
        <v>-2.4524100124835968E-2</v>
      </c>
      <c r="U217" s="5">
        <v>-1.84004308053188E-2</v>
      </c>
      <c r="V217" s="5">
        <v>-0.77378862294907502</v>
      </c>
      <c r="W217" s="5">
        <v>-0.15058957534063699</v>
      </c>
      <c r="X217" s="5">
        <v>0.18228302299999999</v>
      </c>
      <c r="Y217" s="8">
        <v>7457</v>
      </c>
      <c r="Z217" s="17">
        <v>174.233</v>
      </c>
      <c r="AA217" s="6">
        <v>6.4733333333333336</v>
      </c>
      <c r="AB217" s="5">
        <v>1.5870691926982972E-2</v>
      </c>
      <c r="AC217" s="5">
        <v>2.8123225482733365E-2</v>
      </c>
      <c r="AD217" s="5">
        <v>0.45077663777966709</v>
      </c>
      <c r="AE217" s="5">
        <v>0.34270159496877123</v>
      </c>
      <c r="AF217" s="5">
        <v>5.1380690717691635E-2</v>
      </c>
      <c r="AG217" s="5">
        <v>3.2058578410782725E-2</v>
      </c>
      <c r="AH217" s="5">
        <v>100.76666666666667</v>
      </c>
      <c r="AI217" s="5">
        <v>166</v>
      </c>
      <c r="AJ217" s="5">
        <v>78.722999999999999</v>
      </c>
      <c r="AK217" s="8">
        <v>328538.46153846156</v>
      </c>
      <c r="AL217" s="5">
        <v>-0.15375459</v>
      </c>
      <c r="AM217" s="5">
        <v>0.14790980542226576</v>
      </c>
      <c r="AN217" s="5">
        <v>19</v>
      </c>
      <c r="AO217" s="5">
        <v>1.52</v>
      </c>
      <c r="AP217" s="18">
        <v>0.81</v>
      </c>
      <c r="AQ217" s="5">
        <v>34.452529175435238</v>
      </c>
      <c r="AR217" s="5">
        <v>4.4000000000000004</v>
      </c>
      <c r="AS217" s="18">
        <v>0.56999999999999995</v>
      </c>
      <c r="AT217" s="5">
        <v>0.14790980542226576</v>
      </c>
      <c r="AU217" s="5">
        <v>1.1909057032478909E-2</v>
      </c>
      <c r="AW217" s="5">
        <v>0</v>
      </c>
      <c r="AX217" s="5">
        <v>6.36</v>
      </c>
      <c r="AY217" s="5">
        <v>-9.1814950699999995E-2</v>
      </c>
      <c r="AZ217">
        <v>74.459999999999994</v>
      </c>
    </row>
    <row r="218" spans="1:52" x14ac:dyDescent="0.15">
      <c r="A218" s="2">
        <v>2001</v>
      </c>
      <c r="B218" s="5">
        <v>12643.300606410627</v>
      </c>
      <c r="C218" s="16">
        <v>83.111999999999995</v>
      </c>
      <c r="D218" s="5">
        <v>7020.4</v>
      </c>
      <c r="E218" s="5">
        <v>8319.3894721873294</v>
      </c>
      <c r="F218" s="5">
        <v>0.74834745350956289</v>
      </c>
      <c r="G218" s="5">
        <v>1.3513550279466939</v>
      </c>
      <c r="H218" s="5">
        <v>0.78077441214721011</v>
      </c>
      <c r="I218" s="5">
        <v>1275.7433333333333</v>
      </c>
      <c r="J218" s="5">
        <v>1794.5062255859375</v>
      </c>
      <c r="K218" s="6">
        <v>4881.5941386233344</v>
      </c>
      <c r="L218" s="7">
        <v>3.3945448063333337</v>
      </c>
      <c r="M218" s="20">
        <v>-0.44640540000000001</v>
      </c>
      <c r="N218" s="5">
        <v>4.2</v>
      </c>
      <c r="O218" s="13">
        <v>6084.333333333333</v>
      </c>
      <c r="P218" s="5">
        <v>3.0180541797718691E-2</v>
      </c>
      <c r="Q218" s="6">
        <f t="shared" si="3"/>
        <v>0.80822495388888893</v>
      </c>
      <c r="R218" s="5">
        <v>0.49890296212345558</v>
      </c>
      <c r="S218" s="5">
        <v>-4.2784996330738068E-2</v>
      </c>
      <c r="T218" s="5">
        <v>-1.4002459123730659E-2</v>
      </c>
      <c r="U218" s="5">
        <v>-1.4179635310162599</v>
      </c>
      <c r="V218" s="5">
        <v>-0.39264380326167603</v>
      </c>
      <c r="W218" s="5">
        <v>5.8310497372816399E-3</v>
      </c>
      <c r="X218" s="5">
        <v>-1.7380707150000001</v>
      </c>
      <c r="Y218" s="8">
        <v>7396</v>
      </c>
      <c r="Z218" s="17">
        <v>175.9</v>
      </c>
      <c r="AA218" s="6">
        <v>5.5933333333333337</v>
      </c>
      <c r="AB218" s="5">
        <v>1.8595004130068732E-2</v>
      </c>
      <c r="AC218" s="5">
        <v>2.805122563330753E-2</v>
      </c>
      <c r="AD218" s="5">
        <v>0.45020003199214426</v>
      </c>
      <c r="AE218" s="5">
        <v>0.35982872408547539</v>
      </c>
      <c r="AF218" s="5">
        <v>5.1918769971698371E-2</v>
      </c>
      <c r="AG218" s="5">
        <v>3.5198734750964737E-2</v>
      </c>
      <c r="AH218" s="5">
        <v>87.533333333333346</v>
      </c>
      <c r="AI218" s="5">
        <v>152</v>
      </c>
      <c r="AJ218" s="5">
        <v>79.203999999999994</v>
      </c>
      <c r="AK218" s="8">
        <v>367769.23076923075</v>
      </c>
      <c r="AL218" s="5">
        <v>-0.24714987999999999</v>
      </c>
      <c r="AM218" s="5">
        <v>0.1579612130343343</v>
      </c>
      <c r="AN218" s="5">
        <v>42</v>
      </c>
      <c r="AO218" s="5">
        <v>1.49</v>
      </c>
      <c r="AP218" s="18">
        <v>0.8</v>
      </c>
      <c r="AQ218" s="5">
        <v>34.499719537616066</v>
      </c>
      <c r="AR218" s="5">
        <v>5</v>
      </c>
      <c r="AS218" s="18">
        <v>0.44</v>
      </c>
      <c r="AT218" s="5">
        <v>0.1579612130343343</v>
      </c>
      <c r="AU218" s="5">
        <v>2.5966323467123908E-2</v>
      </c>
      <c r="AW218" s="5">
        <v>0</v>
      </c>
      <c r="AX218" s="5">
        <v>4.7</v>
      </c>
      <c r="AY218" s="5">
        <v>-0.13573583119999999</v>
      </c>
      <c r="AZ218">
        <v>75.012</v>
      </c>
    </row>
    <row r="219" spans="1:52" x14ac:dyDescent="0.15">
      <c r="A219" s="2">
        <v>2001.25</v>
      </c>
      <c r="B219" s="5">
        <v>12710.3071721287</v>
      </c>
      <c r="C219" s="16">
        <v>83.698999999999998</v>
      </c>
      <c r="D219" s="5">
        <v>7072.1</v>
      </c>
      <c r="E219" s="5">
        <v>8340.7241419978764</v>
      </c>
      <c r="F219" s="5">
        <v>0.75234028906414474</v>
      </c>
      <c r="G219" s="5">
        <v>1.366878968797695</v>
      </c>
      <c r="H219" s="5">
        <v>0.7900812270217803</v>
      </c>
      <c r="I219" s="5">
        <v>1232.9733333333334</v>
      </c>
      <c r="J219" s="5">
        <v>1790.3836669921875</v>
      </c>
      <c r="K219" s="6">
        <v>4568.6819461033338</v>
      </c>
      <c r="L219" s="7">
        <v>3.1855255476666664</v>
      </c>
      <c r="M219" s="20">
        <v>-0.55624739999999995</v>
      </c>
      <c r="N219" s="5">
        <v>4.4000000000000004</v>
      </c>
      <c r="O219" s="13">
        <v>6327</v>
      </c>
      <c r="P219" s="5">
        <v>2.8250056325600247E-2</v>
      </c>
      <c r="Q219" s="6">
        <f t="shared" si="3"/>
        <v>0.72398307901515135</v>
      </c>
      <c r="R219" s="5">
        <v>0.45619218348443269</v>
      </c>
      <c r="S219" s="5">
        <v>-2.4126933887600899E-2</v>
      </c>
      <c r="T219" s="5">
        <v>-4.8906644806265831E-3</v>
      </c>
      <c r="U219" s="5">
        <v>-0.57494275965205499</v>
      </c>
      <c r="V219" s="5">
        <v>1.3328844741695001</v>
      </c>
      <c r="W219" s="5">
        <v>0.19793767439444901</v>
      </c>
      <c r="X219" s="5">
        <v>-0.15204399900000001</v>
      </c>
      <c r="Y219" s="8">
        <v>7413</v>
      </c>
      <c r="Z219" s="17">
        <v>177.13300000000001</v>
      </c>
      <c r="AA219" s="6">
        <v>4.3266666666666671</v>
      </c>
      <c r="AB219" s="5">
        <v>1.947329105134557E-2</v>
      </c>
      <c r="AC219" s="5">
        <v>2.9587211237390321E-2</v>
      </c>
      <c r="AD219" s="5">
        <v>0.44783783866820115</v>
      </c>
      <c r="AE219" s="5">
        <v>0.34559019566102717</v>
      </c>
      <c r="AF219" s="5">
        <v>4.8961715858638656E-2</v>
      </c>
      <c r="AG219" s="5">
        <v>3.3941618657611396E-2</v>
      </c>
      <c r="AH219" s="5">
        <v>83.633333333333326</v>
      </c>
      <c r="AI219" s="5">
        <v>147</v>
      </c>
      <c r="AJ219" s="5">
        <v>79.683000000000007</v>
      </c>
      <c r="AK219" s="8">
        <v>396230.76923076925</v>
      </c>
      <c r="AL219" s="5">
        <v>-0.30040531999999998</v>
      </c>
      <c r="AM219" s="5">
        <v>0.1517977042538966</v>
      </c>
      <c r="AN219" s="5">
        <v>40</v>
      </c>
      <c r="AO219" s="5">
        <v>1.38</v>
      </c>
      <c r="AP219" s="18">
        <v>0.82</v>
      </c>
      <c r="AQ219" s="5">
        <v>34.565828001505459</v>
      </c>
      <c r="AR219" s="5">
        <v>4.5999999999999996</v>
      </c>
      <c r="AS219" s="18">
        <v>0.44</v>
      </c>
      <c r="AT219" s="5">
        <v>0.1517977042538966</v>
      </c>
      <c r="AU219" s="5">
        <v>2.2020912984884733E-2</v>
      </c>
      <c r="AW219" s="5">
        <v>1</v>
      </c>
      <c r="AX219" s="5">
        <v>3.44</v>
      </c>
      <c r="AY219" s="5">
        <v>4.7573557299999999E-2</v>
      </c>
      <c r="AZ219">
        <v>75.363</v>
      </c>
    </row>
    <row r="220" spans="1:52" x14ac:dyDescent="0.15">
      <c r="A220" s="2">
        <v>2001.5</v>
      </c>
      <c r="B220" s="5">
        <v>12670.143974849059</v>
      </c>
      <c r="C220" s="16">
        <v>83.972999999999999</v>
      </c>
      <c r="D220" s="5">
        <v>7103.4</v>
      </c>
      <c r="E220" s="5">
        <v>8371.3201499045426</v>
      </c>
      <c r="F220" s="5">
        <v>0.74811714010018615</v>
      </c>
      <c r="G220" s="5">
        <v>1.3707644664574541</v>
      </c>
      <c r="H220" s="5">
        <v>0.79286440165610705</v>
      </c>
      <c r="I220" s="5">
        <v>1142.53</v>
      </c>
      <c r="J220" s="5">
        <v>1623.629638671875</v>
      </c>
      <c r="K220" s="6">
        <v>4168.1361811600009</v>
      </c>
      <c r="L220" s="7">
        <v>2.901845598</v>
      </c>
      <c r="M220" s="20">
        <v>-0.12896160000000001</v>
      </c>
      <c r="N220" s="5">
        <v>4.8</v>
      </c>
      <c r="O220" s="13">
        <v>6922.333333333333</v>
      </c>
      <c r="P220" s="5">
        <v>3.0232351375907351E-2</v>
      </c>
      <c r="Q220" s="6">
        <f t="shared" si="3"/>
        <v>0.60455116625000005</v>
      </c>
      <c r="R220" s="5">
        <v>0.4189006402568351</v>
      </c>
      <c r="S220" s="5">
        <v>-6.992805004119873E-2</v>
      </c>
      <c r="T220" s="5">
        <v>-2.3832613602280617E-2</v>
      </c>
      <c r="U220" s="5">
        <v>0.22790374833749</v>
      </c>
      <c r="V220" s="5">
        <v>0.28056171149230302</v>
      </c>
      <c r="W220" s="5">
        <v>0.16230346095164599</v>
      </c>
      <c r="X220" s="5">
        <v>-1.023973131</v>
      </c>
      <c r="Y220" s="8">
        <v>7428</v>
      </c>
      <c r="Z220" s="17">
        <v>177.63300000000001</v>
      </c>
      <c r="AA220" s="6">
        <v>3.4966666666666666</v>
      </c>
      <c r="AB220" s="5">
        <v>1.8773634461867628E-2</v>
      </c>
      <c r="AC220" s="5">
        <v>2.8965411757783662E-2</v>
      </c>
      <c r="AD220" s="5">
        <v>0.41268873468395983</v>
      </c>
      <c r="AE220" s="5">
        <v>0.32350396964450906</v>
      </c>
      <c r="AF220" s="5">
        <v>4.9518781154717841E-2</v>
      </c>
      <c r="AG220" s="5">
        <v>3.7153903749666546E-2</v>
      </c>
      <c r="AH220" s="5">
        <v>85.366666666666674</v>
      </c>
      <c r="AI220" s="5">
        <v>141</v>
      </c>
      <c r="AJ220" s="5">
        <v>80.004000000000005</v>
      </c>
      <c r="AK220" s="8">
        <v>412230.76923076925</v>
      </c>
      <c r="AL220" s="5">
        <v>-0.49832897999999998</v>
      </c>
      <c r="AM220" s="5">
        <v>0.16109142193748774</v>
      </c>
      <c r="AN220" s="5">
        <v>44</v>
      </c>
      <c r="AO220" s="5">
        <v>1.49</v>
      </c>
      <c r="AP220" s="18">
        <v>0.84</v>
      </c>
      <c r="AQ220" s="5">
        <v>34.601945956089331</v>
      </c>
      <c r="AR220" s="5">
        <v>6.5</v>
      </c>
      <c r="AS220" s="18">
        <v>0.17</v>
      </c>
      <c r="AT220" s="5">
        <v>0.16109142193748774</v>
      </c>
      <c r="AU220" s="5">
        <v>8.7145476452856752E-3</v>
      </c>
      <c r="AW220" s="5">
        <v>1</v>
      </c>
      <c r="AX220" s="5">
        <v>2.68</v>
      </c>
      <c r="AY220" s="5">
        <v>-0.1554480479</v>
      </c>
      <c r="AZ220">
        <v>75.400999999999996</v>
      </c>
    </row>
    <row r="221" spans="1:52" x14ac:dyDescent="0.15">
      <c r="A221" s="2">
        <v>2001.75</v>
      </c>
      <c r="B221" s="5">
        <v>12705.308274068884</v>
      </c>
      <c r="C221" s="16">
        <v>84.227000000000004</v>
      </c>
      <c r="D221" s="5">
        <v>7216.6</v>
      </c>
      <c r="E221" s="5">
        <v>8499.1167118125086</v>
      </c>
      <c r="F221" s="5">
        <v>0.75078503629374282</v>
      </c>
      <c r="G221" s="5">
        <v>1.3780454152472918</v>
      </c>
      <c r="H221" s="5">
        <v>0.80388483819731604</v>
      </c>
      <c r="I221" s="5">
        <v>1117.0666666666666</v>
      </c>
      <c r="J221" s="5">
        <v>1618.2320556640625</v>
      </c>
      <c r="K221" s="6">
        <v>3380.2551384200001</v>
      </c>
      <c r="L221" s="7">
        <v>2.3440227446666668</v>
      </c>
      <c r="M221" s="20">
        <v>-0.38252809999999998</v>
      </c>
      <c r="N221" s="5">
        <v>5.5</v>
      </c>
      <c r="O221" s="13">
        <v>7985</v>
      </c>
      <c r="P221" s="5">
        <v>3.0869890032906241E-2</v>
      </c>
      <c r="Q221" s="6">
        <f t="shared" si="3"/>
        <v>0.42618595357575761</v>
      </c>
      <c r="R221" s="5">
        <v>0.40061874487751054</v>
      </c>
      <c r="S221" s="5">
        <v>8.2930567441508174E-4</v>
      </c>
      <c r="T221" s="5">
        <v>1.4051637845113873E-3</v>
      </c>
      <c r="U221" s="5">
        <v>-0.12425731311287699</v>
      </c>
      <c r="V221" s="5">
        <v>0.87889046166859497</v>
      </c>
      <c r="W221" s="5">
        <v>1.4240145933324599</v>
      </c>
      <c r="X221" s="5">
        <v>0.14092117500000001</v>
      </c>
      <c r="Y221" s="8">
        <v>7472</v>
      </c>
      <c r="Z221" s="17">
        <v>177.5</v>
      </c>
      <c r="AA221" s="6">
        <v>2.1333333333333333</v>
      </c>
      <c r="AB221" s="5">
        <v>2.089221595018749E-2</v>
      </c>
      <c r="AC221" s="5">
        <v>2.7387058125551287E-2</v>
      </c>
      <c r="AD221" s="5">
        <v>0.36105752409863995</v>
      </c>
      <c r="AE221" s="5">
        <v>0.29635442101154741</v>
      </c>
      <c r="AF221" s="5">
        <v>4.6769805022944644E-2</v>
      </c>
      <c r="AG221" s="5">
        <v>3.6902640807841308E-2</v>
      </c>
      <c r="AH221" s="5">
        <v>77.13333333333334</v>
      </c>
      <c r="AI221" s="5">
        <v>141</v>
      </c>
      <c r="AJ221" s="5">
        <v>80.268000000000001</v>
      </c>
      <c r="AK221" s="8">
        <v>445923.07692307694</v>
      </c>
      <c r="AL221" s="5">
        <v>-0.65998983</v>
      </c>
      <c r="AM221" s="5">
        <v>0.1552701766296512</v>
      </c>
      <c r="AN221" s="5">
        <v>43</v>
      </c>
      <c r="AO221" s="5">
        <v>1.45</v>
      </c>
      <c r="AP221" s="18">
        <v>1</v>
      </c>
      <c r="AQ221" s="5">
        <v>34.881457276995306</v>
      </c>
      <c r="AR221" s="5">
        <v>4</v>
      </c>
      <c r="AS221" s="18">
        <v>0.15</v>
      </c>
      <c r="AT221" s="5">
        <v>0.1552701766296512</v>
      </c>
      <c r="AU221" s="5">
        <v>2.2978367648225362E-2</v>
      </c>
      <c r="AW221" s="5">
        <v>0</v>
      </c>
      <c r="AX221" s="5">
        <v>1.1299999999999999</v>
      </c>
      <c r="AY221" s="5">
        <v>0.1032213897</v>
      </c>
      <c r="AZ221">
        <v>75.432000000000002</v>
      </c>
    </row>
    <row r="222" spans="1:52" x14ac:dyDescent="0.15">
      <c r="A222" s="2">
        <v>2002</v>
      </c>
      <c r="B222" s="5">
        <v>12822.2303750429</v>
      </c>
      <c r="C222" s="16">
        <v>84.497</v>
      </c>
      <c r="D222" s="5">
        <v>7251.4</v>
      </c>
      <c r="E222" s="5">
        <v>8524.6402708548867</v>
      </c>
      <c r="F222" s="5">
        <v>0.76755415239468483</v>
      </c>
      <c r="G222" s="5">
        <v>1.4005412479971211</v>
      </c>
      <c r="H222" s="5">
        <v>0.81782999880988716</v>
      </c>
      <c r="I222" s="5">
        <v>1131.5566666666666</v>
      </c>
      <c r="J222" s="5">
        <v>1654.8419189453125</v>
      </c>
      <c r="K222" s="6">
        <v>3487.0236293900002</v>
      </c>
      <c r="L222" s="7">
        <v>2.4161248573333332</v>
      </c>
      <c r="M222" s="20">
        <v>-0.52117340000000001</v>
      </c>
      <c r="N222" s="5">
        <v>5.7</v>
      </c>
      <c r="O222" s="13">
        <v>8233.6666666666661</v>
      </c>
      <c r="P222" s="5">
        <v>2.997789859071236E-2</v>
      </c>
      <c r="Q222" s="6">
        <f t="shared" si="3"/>
        <v>0.4238815539181286</v>
      </c>
      <c r="R222" s="5">
        <v>0.38359507162544287</v>
      </c>
      <c r="S222" s="5">
        <v>-1.750294491648674E-2</v>
      </c>
      <c r="T222" s="5">
        <v>2.2684689611196518E-3</v>
      </c>
      <c r="U222" s="5">
        <v>-0.21761802070567199</v>
      </c>
      <c r="V222" s="5">
        <v>1.31991639905138</v>
      </c>
      <c r="W222" s="5">
        <v>-0.67678124105406501</v>
      </c>
      <c r="X222" s="5">
        <v>-0.89502466000000003</v>
      </c>
      <c r="Y222" s="8">
        <v>7487</v>
      </c>
      <c r="Z222" s="17">
        <v>178.06700000000001</v>
      </c>
      <c r="AA222" s="6">
        <v>1.7333333333333334</v>
      </c>
      <c r="AB222" s="5">
        <v>1.9182186034944267E-2</v>
      </c>
      <c r="AC222" s="5">
        <v>2.7534916019944639E-2</v>
      </c>
      <c r="AD222" s="5">
        <v>0.36448730366275822</v>
      </c>
      <c r="AE222" s="5">
        <v>0.28349150475297064</v>
      </c>
      <c r="AF222" s="5">
        <v>4.5609759809028226E-2</v>
      </c>
      <c r="AG222" s="5">
        <v>3.775703757836537E-2</v>
      </c>
      <c r="AH222" s="5">
        <v>86.90000000000002</v>
      </c>
      <c r="AI222" s="5">
        <v>144</v>
      </c>
      <c r="AJ222" s="5">
        <v>80.533000000000001</v>
      </c>
      <c r="AK222" s="8">
        <v>408230.76923076925</v>
      </c>
      <c r="AL222" s="5">
        <v>-0.54056048000000001</v>
      </c>
      <c r="AM222" s="5">
        <v>0.15686437479655707</v>
      </c>
      <c r="AN222" s="5">
        <v>20</v>
      </c>
      <c r="AO222" s="5">
        <v>0.88</v>
      </c>
      <c r="AP222" s="18">
        <v>1.34</v>
      </c>
      <c r="AQ222" s="5">
        <v>35.05129539498315</v>
      </c>
      <c r="AR222" s="5">
        <v>5.9</v>
      </c>
      <c r="AS222" s="18">
        <v>0.1</v>
      </c>
      <c r="AT222" s="5">
        <v>0.15686437479655707</v>
      </c>
      <c r="AU222" s="5">
        <v>4.4579750419351027E-2</v>
      </c>
      <c r="AW222" s="5">
        <v>0</v>
      </c>
      <c r="AX222" s="5">
        <v>1.1100000000000001</v>
      </c>
      <c r="AY222" s="5">
        <v>-1.4385913E-3</v>
      </c>
      <c r="AZ222">
        <v>75.584000000000003</v>
      </c>
    </row>
    <row r="223" spans="1:52" x14ac:dyDescent="0.15">
      <c r="A223" s="2">
        <v>2002.25</v>
      </c>
      <c r="B223" s="5">
        <v>12892.986841484695</v>
      </c>
      <c r="C223" s="16">
        <v>84.811999999999998</v>
      </c>
      <c r="D223" s="5">
        <v>7344.5</v>
      </c>
      <c r="E223" s="5">
        <v>8568.1120871685398</v>
      </c>
      <c r="F223" s="5">
        <v>0.76737509327330555</v>
      </c>
      <c r="G223" s="5">
        <v>1.4086600625786767</v>
      </c>
      <c r="H223" s="5">
        <v>0.81393363419981002</v>
      </c>
      <c r="I223" s="5">
        <v>1068.4000000000001</v>
      </c>
      <c r="J223" s="5">
        <v>1554.0833740234375</v>
      </c>
      <c r="K223" s="6">
        <v>3398.7636077566663</v>
      </c>
      <c r="L223" s="7">
        <v>2.3468032176666664</v>
      </c>
      <c r="M223" s="20">
        <v>0.20813970000000001</v>
      </c>
      <c r="N223" s="5">
        <v>5.8</v>
      </c>
      <c r="O223" s="13">
        <v>8463.6666666666661</v>
      </c>
      <c r="P223" s="5">
        <v>2.7939279169767739E-2</v>
      </c>
      <c r="Q223" s="6">
        <f t="shared" si="3"/>
        <v>0.40462124442528735</v>
      </c>
      <c r="R223" s="5">
        <v>0.37398846968923749</v>
      </c>
      <c r="S223" s="5">
        <v>-7.033199816942215E-2</v>
      </c>
      <c r="T223" s="5">
        <v>-2.3190120235085487E-2</v>
      </c>
      <c r="U223" s="5">
        <v>0.59305466432887699</v>
      </c>
      <c r="V223" s="5">
        <v>-9.8014253743456903E-2</v>
      </c>
      <c r="W223" s="5">
        <v>-0.3859661572061</v>
      </c>
      <c r="X223" s="5">
        <v>0.68446188200000002</v>
      </c>
      <c r="Y223" s="8">
        <v>7475</v>
      </c>
      <c r="Z223" s="17">
        <v>179.46700000000001</v>
      </c>
      <c r="AA223" s="6">
        <v>1.75</v>
      </c>
      <c r="AB223" s="5">
        <v>1.8980364924401305E-2</v>
      </c>
      <c r="AC223" s="5">
        <v>2.7654167069843735E-2</v>
      </c>
      <c r="AD223" s="5">
        <v>0.32085943625932362</v>
      </c>
      <c r="AE223" s="5">
        <v>0.30103642636294964</v>
      </c>
      <c r="AF223" s="5">
        <v>4.9812256208445212E-2</v>
      </c>
      <c r="AG223" s="5">
        <v>3.7166794942441718E-2</v>
      </c>
      <c r="AH223" s="5">
        <v>90.366666666666674</v>
      </c>
      <c r="AI223" s="5">
        <v>152</v>
      </c>
      <c r="AJ223" s="5">
        <v>80.820999999999998</v>
      </c>
      <c r="AK223" s="8">
        <v>406846.15384615387</v>
      </c>
      <c r="AL223" s="5">
        <v>-0.35307503000000001</v>
      </c>
      <c r="AM223" s="5">
        <v>0.1589835669055821</v>
      </c>
      <c r="AN223" s="5">
        <v>12</v>
      </c>
      <c r="AO223" s="5">
        <v>0.94</v>
      </c>
      <c r="AP223" s="18">
        <v>1.31</v>
      </c>
      <c r="AQ223" s="5">
        <v>35.274340638930163</v>
      </c>
      <c r="AR223" s="5">
        <v>6.2</v>
      </c>
      <c r="AS223" s="18">
        <v>0.12</v>
      </c>
      <c r="AT223" s="5">
        <v>0.1589835669055821</v>
      </c>
      <c r="AU223" s="5">
        <v>3.2770623487431871E-2</v>
      </c>
      <c r="AW223" s="5">
        <v>0</v>
      </c>
      <c r="AX223" s="5">
        <v>1.02</v>
      </c>
      <c r="AY223" s="5">
        <v>-0.13927425809999999</v>
      </c>
      <c r="AZ223">
        <v>76.144999999999996</v>
      </c>
    </row>
    <row r="224" spans="1:52" x14ac:dyDescent="0.15">
      <c r="A224" s="2">
        <v>2002.5</v>
      </c>
      <c r="B224" s="5">
        <v>12955.863364244629</v>
      </c>
      <c r="C224" s="16">
        <v>85.19</v>
      </c>
      <c r="D224" s="5">
        <v>7433.1</v>
      </c>
      <c r="E224" s="5">
        <v>8627.9903889682082</v>
      </c>
      <c r="F224" s="5">
        <v>0.76994587217336985</v>
      </c>
      <c r="G224" s="5">
        <v>1.4182244453659709</v>
      </c>
      <c r="H224" s="5">
        <v>0.81846268191355731</v>
      </c>
      <c r="I224" s="5">
        <v>894.65</v>
      </c>
      <c r="J224" s="5">
        <v>1313.7811279296875</v>
      </c>
      <c r="K224" s="6">
        <v>3319.9223449400001</v>
      </c>
      <c r="L224" s="7">
        <v>2.2877869456666668</v>
      </c>
      <c r="M224" s="20">
        <v>0.1041661</v>
      </c>
      <c r="N224" s="5">
        <v>5.7</v>
      </c>
      <c r="O224" s="13">
        <v>8315</v>
      </c>
      <c r="P224" s="5">
        <v>2.795538244691469E-2</v>
      </c>
      <c r="Q224" s="6">
        <f t="shared" si="3"/>
        <v>0.40136613081871347</v>
      </c>
      <c r="R224" s="5">
        <v>0.37647289825105795</v>
      </c>
      <c r="S224" s="5">
        <v>-0.15654143691062927</v>
      </c>
      <c r="T224" s="5">
        <v>-4.5072492212057114E-2</v>
      </c>
      <c r="U224" s="5">
        <v>-0.81771291873463403</v>
      </c>
      <c r="V224" s="5">
        <v>-0.93633889088687405</v>
      </c>
      <c r="W224" s="5">
        <v>-0.79220693094754602</v>
      </c>
      <c r="X224" s="5">
        <v>-1.1141241159999999</v>
      </c>
      <c r="Y224" s="8">
        <v>7469</v>
      </c>
      <c r="Z224" s="17">
        <v>180.43299999999999</v>
      </c>
      <c r="AA224" s="6">
        <v>1.74</v>
      </c>
      <c r="AB224" s="5">
        <v>1.9135717728923907E-2</v>
      </c>
      <c r="AC224" s="5">
        <v>2.6359116315243004E-2</v>
      </c>
      <c r="AD224" s="5">
        <v>0.34549949967178178</v>
      </c>
      <c r="AE224" s="5">
        <v>0.28917760477160387</v>
      </c>
      <c r="AF224" s="5">
        <v>4.7927705669472888E-2</v>
      </c>
      <c r="AG224" s="5">
        <v>3.5998277403189081E-2</v>
      </c>
      <c r="AH224" s="5">
        <v>83.63333333333334</v>
      </c>
      <c r="AI224" s="5">
        <v>147</v>
      </c>
      <c r="AJ224" s="5">
        <v>81.194000000000003</v>
      </c>
      <c r="AK224" s="8">
        <v>396153.84615384613</v>
      </c>
      <c r="AL224" s="5">
        <v>-0.48591083000000002</v>
      </c>
      <c r="AM224" s="5">
        <v>0.16424551325096562</v>
      </c>
      <c r="AN224" s="5">
        <v>27</v>
      </c>
      <c r="AO224" s="5">
        <v>1.1599999999999999</v>
      </c>
      <c r="AP224" s="18">
        <v>1.28</v>
      </c>
      <c r="AQ224" s="5">
        <v>35.444792167005353</v>
      </c>
      <c r="AR224" s="5">
        <v>5.5</v>
      </c>
      <c r="AS224" s="18">
        <v>0.12</v>
      </c>
      <c r="AT224" s="5">
        <v>0.16424551325096562</v>
      </c>
      <c r="AU224" s="5">
        <v>2.0159102430200138E-2</v>
      </c>
      <c r="AW224" s="5">
        <v>0</v>
      </c>
      <c r="AX224" s="5">
        <v>1.39</v>
      </c>
      <c r="AY224" s="5">
        <v>-0.17331390490000001</v>
      </c>
      <c r="AZ224">
        <v>76.539000000000001</v>
      </c>
    </row>
    <row r="225" spans="1:52" x14ac:dyDescent="0.15">
      <c r="A225" s="2">
        <v>2002.75</v>
      </c>
      <c r="B225" s="5">
        <v>12964.005090425098</v>
      </c>
      <c r="C225" s="16">
        <v>85.650999999999996</v>
      </c>
      <c r="D225" s="5">
        <v>7507.2</v>
      </c>
      <c r="E225" s="5">
        <v>8674.3312727482808</v>
      </c>
      <c r="F225" s="5">
        <v>0.77030505778383818</v>
      </c>
      <c r="G225" s="5">
        <v>1.4267214544877447</v>
      </c>
      <c r="H225" s="5">
        <v>0.81653995259760914</v>
      </c>
      <c r="I225" s="5">
        <v>887.9133333333333</v>
      </c>
      <c r="J225" s="5">
        <v>1348.72265625</v>
      </c>
      <c r="K225" s="6">
        <v>3210.3513092766666</v>
      </c>
      <c r="L225" s="7">
        <v>2.2118038229999999</v>
      </c>
      <c r="M225" s="20">
        <v>-0.28002670000000002</v>
      </c>
      <c r="N225" s="5">
        <v>5.9</v>
      </c>
      <c r="O225" s="13">
        <v>8489</v>
      </c>
      <c r="P225" s="5">
        <v>2.8371385115853204E-2</v>
      </c>
      <c r="Q225" s="6">
        <f t="shared" si="3"/>
        <v>0.37488200389830506</v>
      </c>
      <c r="R225" s="5">
        <v>0.36493910757995263</v>
      </c>
      <c r="S225" s="5">
        <v>3.9574496448040009E-2</v>
      </c>
      <c r="T225" s="5">
        <v>1.3451304286718369E-2</v>
      </c>
      <c r="U225" s="5">
        <v>0.856984068206329</v>
      </c>
      <c r="V225" s="5">
        <v>0.10249750465775501</v>
      </c>
      <c r="W225" s="5">
        <v>-0.33071241398391898</v>
      </c>
      <c r="X225" s="5">
        <v>1.457076523</v>
      </c>
      <c r="Y225" s="8">
        <v>7540</v>
      </c>
      <c r="Z225" s="17">
        <v>181.5</v>
      </c>
      <c r="AA225" s="6">
        <v>1.4433333333333334</v>
      </c>
      <c r="AB225" s="5">
        <v>1.9842473987133749E-2</v>
      </c>
      <c r="AC225" s="5">
        <v>2.7894271805383359E-2</v>
      </c>
      <c r="AD225" s="5">
        <v>0.31666698811660193</v>
      </c>
      <c r="AE225" s="5">
        <v>0.30539001536186561</v>
      </c>
      <c r="AF225" s="5">
        <v>4.6926706379479634E-2</v>
      </c>
      <c r="AG225" s="5">
        <v>3.6225122798240944E-2</v>
      </c>
      <c r="AH225" s="5">
        <v>77.533333333333346</v>
      </c>
      <c r="AI225" s="5">
        <v>142</v>
      </c>
      <c r="AJ225" s="5">
        <v>81.653999999999996</v>
      </c>
      <c r="AK225" s="8">
        <v>403692.30769230769</v>
      </c>
      <c r="AL225" s="5">
        <v>-0.77651614000000002</v>
      </c>
      <c r="AM225" s="5">
        <v>0.16321491347140241</v>
      </c>
      <c r="AN225" s="5">
        <v>27</v>
      </c>
      <c r="AO225" s="5">
        <v>1.26</v>
      </c>
      <c r="AP225" s="18">
        <v>1.32</v>
      </c>
      <c r="AQ225" s="5">
        <v>35.740247933884298</v>
      </c>
      <c r="AR225" s="5">
        <v>5.6</v>
      </c>
      <c r="AS225" s="18">
        <v>0.15</v>
      </c>
      <c r="AT225" s="5">
        <v>0.16321491347140241</v>
      </c>
      <c r="AU225" s="5">
        <v>2.459812332676492E-2</v>
      </c>
      <c r="AW225" s="5">
        <v>0</v>
      </c>
      <c r="AX225" s="5">
        <v>1.24</v>
      </c>
      <c r="AY225" s="5">
        <v>8.0945422500000003E-2</v>
      </c>
      <c r="AZ225">
        <v>76.896000000000001</v>
      </c>
    </row>
    <row r="226" spans="1:52" x14ac:dyDescent="0.15">
      <c r="A226" s="2">
        <v>2003</v>
      </c>
      <c r="B226" s="5">
        <v>13031.132874598219</v>
      </c>
      <c r="C226" s="16">
        <v>86.179000000000002</v>
      </c>
      <c r="D226" s="5">
        <v>7593.5</v>
      </c>
      <c r="E226" s="5">
        <v>8712.5384368259201</v>
      </c>
      <c r="F226" s="5">
        <v>0.77518086791616525</v>
      </c>
      <c r="G226" s="5">
        <v>1.4452401206217589</v>
      </c>
      <c r="H226" s="5">
        <v>0.81848292427470304</v>
      </c>
      <c r="I226" s="5">
        <v>859.83333333333337</v>
      </c>
      <c r="J226" s="5">
        <v>1279.661376953125</v>
      </c>
      <c r="K226" s="6">
        <v>3336.2373881633334</v>
      </c>
      <c r="L226" s="7">
        <v>2.284848452666667</v>
      </c>
      <c r="M226" s="20">
        <v>2.0289499999999999E-2</v>
      </c>
      <c r="N226" s="5">
        <v>5.9</v>
      </c>
      <c r="O226" s="13">
        <v>8575.3333333333339</v>
      </c>
      <c r="P226" s="5">
        <v>2.7201126869335596E-2</v>
      </c>
      <c r="Q226" s="6">
        <f t="shared" si="3"/>
        <v>0.38726244960451983</v>
      </c>
      <c r="R226" s="5">
        <v>0.34762216886008074</v>
      </c>
      <c r="S226" s="5">
        <v>-6.0239002108573914E-2</v>
      </c>
      <c r="T226" s="5">
        <v>-1.5010610222816467E-2</v>
      </c>
      <c r="U226" s="5">
        <v>-2.2344676060699298</v>
      </c>
      <c r="V226" s="5">
        <v>2.02659763551634E-2</v>
      </c>
      <c r="W226" s="5">
        <v>-0.60816046183149497</v>
      </c>
      <c r="X226" s="5">
        <v>-4.2592990339999997</v>
      </c>
      <c r="Y226" s="8">
        <v>7585</v>
      </c>
      <c r="Z226" s="17">
        <v>183.36699999999999</v>
      </c>
      <c r="AA226" s="6">
        <v>1.25</v>
      </c>
      <c r="AB226" s="5">
        <v>1.8558518399845386E-2</v>
      </c>
      <c r="AC226" s="5">
        <v>2.6472255057491883E-2</v>
      </c>
      <c r="AD226" s="5">
        <v>0.3171853333074699</v>
      </c>
      <c r="AE226" s="5">
        <v>0.30362421864066219</v>
      </c>
      <c r="AF226" s="5">
        <v>4.6871783228837116E-2</v>
      </c>
      <c r="AG226" s="5">
        <v>3.7061831917312382E-2</v>
      </c>
      <c r="AH226" s="5">
        <v>74.233333333333334</v>
      </c>
      <c r="AI226" s="5">
        <v>142</v>
      </c>
      <c r="AJ226" s="5">
        <v>82.025000000000006</v>
      </c>
      <c r="AK226" s="8">
        <v>412384.61538461538</v>
      </c>
      <c r="AL226" s="5">
        <v>-0.60088629000000005</v>
      </c>
      <c r="AM226" s="5">
        <v>0.16557721125973421</v>
      </c>
      <c r="AN226" s="5">
        <v>30</v>
      </c>
      <c r="AO226" s="5">
        <v>1.1000000000000001</v>
      </c>
      <c r="AP226" s="18">
        <v>1.1200000000000001</v>
      </c>
      <c r="AQ226" s="5">
        <v>35.953286675149968</v>
      </c>
      <c r="AR226" s="5">
        <v>5.5</v>
      </c>
      <c r="AS226" s="18">
        <v>0.11</v>
      </c>
      <c r="AT226" s="5">
        <v>0.16557721125973421</v>
      </c>
      <c r="AU226" s="5">
        <v>3.8303492075153489E-2</v>
      </c>
      <c r="AW226" s="5">
        <v>0</v>
      </c>
      <c r="AX226" s="5">
        <v>1.08</v>
      </c>
      <c r="AY226" s="5">
        <v>-3.45137316E-2</v>
      </c>
      <c r="AZ226">
        <v>77.483999999999995</v>
      </c>
    </row>
    <row r="227" spans="1:52" x14ac:dyDescent="0.15">
      <c r="A227" s="2">
        <v>2003.25</v>
      </c>
      <c r="B227" s="5">
        <v>13152.16008328032</v>
      </c>
      <c r="C227" s="16">
        <v>86.454999999999998</v>
      </c>
      <c r="D227" s="5">
        <v>7684.6</v>
      </c>
      <c r="E227" s="5">
        <v>8809.4828673292759</v>
      </c>
      <c r="F227" s="5">
        <v>0.78656268231823456</v>
      </c>
      <c r="G227" s="5">
        <v>1.4640679177379783</v>
      </c>
      <c r="H227" s="5">
        <v>0.83296727262366388</v>
      </c>
      <c r="I227" s="5">
        <v>937.99666666666656</v>
      </c>
      <c r="J227" s="5">
        <v>1452.990234375</v>
      </c>
      <c r="K227" s="6">
        <v>3211.9779568066665</v>
      </c>
      <c r="L227" s="7">
        <v>2.1898164429999998</v>
      </c>
      <c r="M227" s="20">
        <v>-0.22915659999999999</v>
      </c>
      <c r="N227" s="5">
        <v>6.1</v>
      </c>
      <c r="O227" s="13">
        <v>9021.6666666666661</v>
      </c>
      <c r="P227" s="5">
        <v>2.7711320026176652E-2</v>
      </c>
      <c r="Q227" s="6">
        <f t="shared" si="3"/>
        <v>0.35898630213114752</v>
      </c>
      <c r="R227" s="5">
        <v>0.34384178909408564</v>
      </c>
      <c r="S227" s="5">
        <v>7.4968904256820679E-2</v>
      </c>
      <c r="T227" s="5">
        <v>2.7572948485612869E-2</v>
      </c>
      <c r="U227" s="5">
        <v>1.8165918688609599</v>
      </c>
      <c r="V227" s="5">
        <v>0.14208871278514401</v>
      </c>
      <c r="W227" s="5">
        <v>-0.105775564096762</v>
      </c>
      <c r="X227" s="5">
        <v>1.2368848079999999</v>
      </c>
      <c r="Y227" s="8">
        <v>7629</v>
      </c>
      <c r="Z227" s="17">
        <v>183.06700000000001</v>
      </c>
      <c r="AA227" s="6">
        <v>1.2466666666666666</v>
      </c>
      <c r="AB227" s="5">
        <v>1.8631585062337568E-2</v>
      </c>
      <c r="AC227" s="5">
        <v>2.6953570071987495E-2</v>
      </c>
      <c r="AD227" s="5">
        <v>0.30809151352650993</v>
      </c>
      <c r="AE227" s="5">
        <v>0.28307210806311844</v>
      </c>
      <c r="AF227" s="5">
        <v>4.718517205011169E-2</v>
      </c>
      <c r="AG227" s="5">
        <v>3.9434984126363974E-2</v>
      </c>
      <c r="AH227" s="5">
        <v>79.566666666666663</v>
      </c>
      <c r="AI227" s="5">
        <v>142</v>
      </c>
      <c r="AJ227" s="5">
        <v>82.266000000000005</v>
      </c>
      <c r="AK227" s="8">
        <v>427076.92307692306</v>
      </c>
      <c r="AL227" s="5">
        <v>-0.52395928000000003</v>
      </c>
      <c r="AM227" s="5">
        <v>0.15569784462615441</v>
      </c>
      <c r="AN227" s="5">
        <v>14</v>
      </c>
      <c r="AO227" s="5">
        <v>0.72</v>
      </c>
      <c r="AP227" s="18">
        <v>1.1599999999999999</v>
      </c>
      <c r="AQ227" s="5">
        <v>36.345478878368532</v>
      </c>
      <c r="AR227" s="5">
        <v>5.5</v>
      </c>
      <c r="AS227" s="18">
        <v>0.13</v>
      </c>
      <c r="AT227" s="5">
        <v>0.15569784462615441</v>
      </c>
      <c r="AU227" s="5">
        <v>3.6910297716934881E-2</v>
      </c>
      <c r="AW227" s="5">
        <v>0</v>
      </c>
      <c r="AX227" s="5">
        <v>1.1299999999999999</v>
      </c>
      <c r="AY227" s="5">
        <v>0.15222358499999999</v>
      </c>
      <c r="AZ227">
        <v>77.561999999999998</v>
      </c>
    </row>
    <row r="228" spans="1:52" x14ac:dyDescent="0.15">
      <c r="A228" s="2">
        <v>2003.5</v>
      </c>
      <c r="B228" s="5">
        <v>13372.328433064164</v>
      </c>
      <c r="C228" s="16">
        <v>86.933999999999997</v>
      </c>
      <c r="D228" s="5">
        <v>7845.5</v>
      </c>
      <c r="E228" s="5">
        <v>8939.3145253178991</v>
      </c>
      <c r="F228" s="5">
        <v>0.79855768607932387</v>
      </c>
      <c r="G228" s="5">
        <v>1.4853384053893375</v>
      </c>
      <c r="H228" s="5">
        <v>0.84365149319308952</v>
      </c>
      <c r="I228" s="5">
        <v>1000.5033333333334</v>
      </c>
      <c r="J228" s="5">
        <v>1551.1138916015625</v>
      </c>
      <c r="K228" s="6">
        <v>3114.9861133499999</v>
      </c>
      <c r="L228" s="7">
        <v>2.1264789079999997</v>
      </c>
      <c r="M228" s="20">
        <v>-0.27175719999999998</v>
      </c>
      <c r="N228" s="5">
        <v>6.1</v>
      </c>
      <c r="O228" s="13">
        <v>8942.6666666666661</v>
      </c>
      <c r="P228" s="5">
        <v>2.6502770920294169E-2</v>
      </c>
      <c r="Q228" s="6">
        <f t="shared" si="3"/>
        <v>0.3486030996721311</v>
      </c>
      <c r="R228" s="5">
        <v>0.34719076980955776</v>
      </c>
      <c r="S228" s="5">
        <v>1.0700293816626072E-2</v>
      </c>
      <c r="T228" s="5">
        <v>6.8634683266282082E-3</v>
      </c>
      <c r="U228" s="5">
        <v>0.41127408361917001</v>
      </c>
      <c r="V228" s="5">
        <v>0.88005622194932998</v>
      </c>
      <c r="W228" s="5">
        <v>0.43636076564271098</v>
      </c>
      <c r="X228" s="5">
        <v>1.2251225699999999</v>
      </c>
      <c r="Y228" s="8">
        <v>7750</v>
      </c>
      <c r="Z228" s="17">
        <v>184.43299999999999</v>
      </c>
      <c r="AA228" s="6">
        <v>1.0166666666666666</v>
      </c>
      <c r="AB228" s="5">
        <v>1.8773976746302504E-2</v>
      </c>
      <c r="AC228" s="5">
        <v>2.808289034987739E-2</v>
      </c>
      <c r="AD228" s="5">
        <v>0.30348323442746167</v>
      </c>
      <c r="AE228" s="5">
        <v>0.30751034536678062</v>
      </c>
      <c r="AF228" s="5">
        <v>4.6749335978243906E-2</v>
      </c>
      <c r="AG228" s="5">
        <v>3.7251962935595496E-2</v>
      </c>
      <c r="AH228" s="5">
        <v>84.566666666666663</v>
      </c>
      <c r="AI228" s="5">
        <v>151</v>
      </c>
      <c r="AJ228" s="5">
        <v>82.712000000000003</v>
      </c>
      <c r="AK228" s="8">
        <v>402230.76923076925</v>
      </c>
      <c r="AL228" s="5">
        <v>-0.16025650999999999</v>
      </c>
      <c r="AM228" s="5">
        <v>0.15145691498905783</v>
      </c>
      <c r="AN228" s="5">
        <v>14</v>
      </c>
      <c r="AO228" s="5">
        <v>0.52</v>
      </c>
      <c r="AP228" s="18">
        <v>1.1100000000000001</v>
      </c>
      <c r="AQ228" s="5">
        <v>36.756569672871862</v>
      </c>
      <c r="AR228" s="5">
        <v>5.8</v>
      </c>
      <c r="AS228" s="18">
        <v>0.14000000000000001</v>
      </c>
      <c r="AT228" s="5">
        <v>0.15145691498905783</v>
      </c>
      <c r="AU228" s="5">
        <v>2.665574579008001E-2</v>
      </c>
      <c r="AW228" s="5">
        <v>0</v>
      </c>
      <c r="AX228" s="5">
        <v>0.84</v>
      </c>
      <c r="AY228" s="5">
        <v>2.4436691399999998E-2</v>
      </c>
      <c r="AZ228">
        <v>78.072999999999993</v>
      </c>
    </row>
    <row r="229" spans="1:52" x14ac:dyDescent="0.15">
      <c r="A229" s="2">
        <v>2003.75</v>
      </c>
      <c r="B229" s="5">
        <v>13528.724841435211</v>
      </c>
      <c r="C229" s="16">
        <v>87.346000000000004</v>
      </c>
      <c r="D229" s="5">
        <v>7938.5</v>
      </c>
      <c r="E229" s="5">
        <v>9008.8403182060629</v>
      </c>
      <c r="F229" s="5">
        <v>0.80418612940426604</v>
      </c>
      <c r="G229" s="5">
        <v>1.4990478285664457</v>
      </c>
      <c r="H229" s="5">
        <v>0.83932727409181329</v>
      </c>
      <c r="I229" s="5">
        <v>1056.4233333333334</v>
      </c>
      <c r="J229" s="5">
        <v>1686.6082763671875</v>
      </c>
      <c r="K229" s="6">
        <v>3096.6601355599996</v>
      </c>
      <c r="L229" s="7">
        <v>2.1092431309999999</v>
      </c>
      <c r="M229" s="20">
        <v>-0.42098760000000002</v>
      </c>
      <c r="N229" s="5">
        <v>5.8</v>
      </c>
      <c r="O229" s="13">
        <v>8541.6666666666661</v>
      </c>
      <c r="P229" s="5">
        <v>2.5421910330461497E-2</v>
      </c>
      <c r="Q229" s="6">
        <f t="shared" si="3"/>
        <v>0.36366260879310347</v>
      </c>
      <c r="R229" s="5">
        <v>0.3529944907594123</v>
      </c>
      <c r="S229" s="5">
        <v>2.2177193313837051E-2</v>
      </c>
      <c r="T229" s="5">
        <v>5.4511465132236481E-3</v>
      </c>
      <c r="U229" s="5">
        <v>0.44818640044425501</v>
      </c>
      <c r="V229" s="5">
        <v>0.19794432298362899</v>
      </c>
      <c r="W229" s="5">
        <v>-6.0517509822356597E-2</v>
      </c>
      <c r="X229" s="5">
        <v>-0.23786125799999999</v>
      </c>
      <c r="Y229" s="8">
        <v>7776</v>
      </c>
      <c r="Z229" s="17">
        <v>185.13300000000001</v>
      </c>
      <c r="AA229" s="6">
        <v>0.9966666666666667</v>
      </c>
      <c r="AB229" s="5">
        <v>1.7837553685469958E-2</v>
      </c>
      <c r="AC229" s="5">
        <v>2.7887676479632677E-2</v>
      </c>
      <c r="AD229" s="5">
        <v>0.33503114999905198</v>
      </c>
      <c r="AE229" s="5">
        <v>0.29183636424130022</v>
      </c>
      <c r="AF229" s="5">
        <v>4.6987131715436503E-2</v>
      </c>
      <c r="AG229" s="5">
        <v>3.6291283049391151E-2</v>
      </c>
      <c r="AH229" s="5">
        <v>84.36666666666666</v>
      </c>
      <c r="AI229" s="5">
        <v>151</v>
      </c>
      <c r="AJ229" s="5">
        <v>83.200999999999993</v>
      </c>
      <c r="AK229" s="8">
        <v>367384.61538461538</v>
      </c>
      <c r="AL229" s="5">
        <v>-8.9339613999999998E-2</v>
      </c>
      <c r="AM229" s="5">
        <v>0.15286738265606897</v>
      </c>
      <c r="AN229" s="5">
        <v>7</v>
      </c>
      <c r="AO229" s="5">
        <v>0.49</v>
      </c>
      <c r="AP229" s="18">
        <v>1</v>
      </c>
      <c r="AQ229" s="5">
        <v>37.088784659704721</v>
      </c>
      <c r="AR229" s="5">
        <v>5.4</v>
      </c>
      <c r="AS229" s="18">
        <v>0.19</v>
      </c>
      <c r="AT229" s="5">
        <v>0.15286738265606897</v>
      </c>
      <c r="AU229" s="5">
        <v>3.9884770709647466E-2</v>
      </c>
      <c r="AW229" s="5">
        <v>0</v>
      </c>
      <c r="AX229" s="5">
        <v>0.82</v>
      </c>
      <c r="AY229" s="5">
        <v>0.118146395</v>
      </c>
      <c r="AZ229">
        <v>78.456999999999994</v>
      </c>
    </row>
    <row r="230" spans="1:52" x14ac:dyDescent="0.15">
      <c r="A230" s="2">
        <v>2004</v>
      </c>
      <c r="B230" s="5">
        <v>13606.482952739818</v>
      </c>
      <c r="C230" s="16">
        <v>88.108000000000004</v>
      </c>
      <c r="D230" s="5">
        <v>8076.8</v>
      </c>
      <c r="E230" s="5">
        <v>9096.4174296944511</v>
      </c>
      <c r="F230" s="5">
        <v>0.80885674667628416</v>
      </c>
      <c r="G230" s="5">
        <v>1.5120357557014434</v>
      </c>
      <c r="H230" s="5">
        <v>0.83917223649916006</v>
      </c>
      <c r="I230" s="5">
        <v>1133.2866666666666</v>
      </c>
      <c r="J230" s="5">
        <v>1791.6839599609375</v>
      </c>
      <c r="K230" s="6">
        <v>3328.1608293633331</v>
      </c>
      <c r="L230" s="7">
        <v>2.2666548043333332</v>
      </c>
      <c r="M230" s="20">
        <v>-3.6960199999999999E-2</v>
      </c>
      <c r="N230" s="5">
        <v>5.7</v>
      </c>
      <c r="O230" s="13">
        <v>8342.6666666666661</v>
      </c>
      <c r="P230" s="5">
        <v>2.5227640311487359E-2</v>
      </c>
      <c r="Q230" s="6">
        <f t="shared" si="3"/>
        <v>0.39765873760233916</v>
      </c>
      <c r="R230" s="5">
        <v>0.35213439834748983</v>
      </c>
      <c r="S230" s="5">
        <v>4.5336555689573288E-2</v>
      </c>
      <c r="T230" s="5">
        <v>1.3517829589545727E-2</v>
      </c>
      <c r="U230" s="5">
        <v>0.40629200879921101</v>
      </c>
      <c r="V230" s="5">
        <v>-0.54250759171067298</v>
      </c>
      <c r="W230" s="5">
        <v>0.38359873697320601</v>
      </c>
      <c r="X230" s="5">
        <v>-0.42631859100000002</v>
      </c>
      <c r="Y230" s="8">
        <v>7821</v>
      </c>
      <c r="Z230" s="17">
        <v>186.7</v>
      </c>
      <c r="AA230" s="6">
        <v>1.0033333333333334</v>
      </c>
      <c r="AB230" s="5">
        <v>1.7846205135931516E-2</v>
      </c>
      <c r="AC230" s="5">
        <v>2.6892765071120484E-2</v>
      </c>
      <c r="AD230" s="5">
        <v>0.32334578269176095</v>
      </c>
      <c r="AE230" s="5">
        <v>0.31151917360151848</v>
      </c>
      <c r="AF230" s="5">
        <v>4.6483596228959673E-2</v>
      </c>
      <c r="AG230" s="5">
        <v>3.7921235478073238E-2</v>
      </c>
      <c r="AH230" s="5">
        <v>92.666666666666671</v>
      </c>
      <c r="AI230" s="5">
        <v>162</v>
      </c>
      <c r="AJ230" s="5">
        <v>83.82</v>
      </c>
      <c r="AK230" s="8">
        <v>354769.23076923075</v>
      </c>
      <c r="AL230" s="5">
        <v>6.3230455000000005E-2</v>
      </c>
      <c r="AM230" s="5">
        <v>0.1700781136372384</v>
      </c>
      <c r="AN230" s="5">
        <v>3</v>
      </c>
      <c r="AO230" s="5">
        <v>0.56999999999999995</v>
      </c>
      <c r="AP230" s="18">
        <v>0.81</v>
      </c>
      <c r="AQ230" s="5">
        <v>37.410489198357439</v>
      </c>
      <c r="AR230" s="5">
        <v>5</v>
      </c>
      <c r="AS230" s="18">
        <v>0.14000000000000001</v>
      </c>
      <c r="AT230" s="5">
        <v>0.1700781136372384</v>
      </c>
      <c r="AU230" s="5">
        <v>5.2311896970268501E-2</v>
      </c>
      <c r="AV230" s="5">
        <v>47.3333333</v>
      </c>
      <c r="AW230" s="5">
        <v>0</v>
      </c>
      <c r="AX230" s="5">
        <v>0.8</v>
      </c>
      <c r="AY230" s="5">
        <v>1.6018051299999999E-2</v>
      </c>
      <c r="AZ230">
        <v>79.061999999999998</v>
      </c>
    </row>
    <row r="231" spans="1:52" x14ac:dyDescent="0.15">
      <c r="A231" s="2">
        <v>2004.25</v>
      </c>
      <c r="B231" s="5">
        <v>13706.216596343178</v>
      </c>
      <c r="C231" s="16">
        <v>88.875</v>
      </c>
      <c r="D231" s="5">
        <v>8186.3</v>
      </c>
      <c r="E231" s="5">
        <v>9155.3989822736676</v>
      </c>
      <c r="F231" s="5">
        <v>0.81562735987281232</v>
      </c>
      <c r="G231" s="5">
        <v>1.5257615152594179</v>
      </c>
      <c r="H231" s="5">
        <v>0.84884967145320378</v>
      </c>
      <c r="I231" s="5">
        <v>1122.9666666666665</v>
      </c>
      <c r="J231" s="5">
        <v>1780.1536865234375</v>
      </c>
      <c r="K231" s="6">
        <v>3492.790109016667</v>
      </c>
      <c r="L231" s="7">
        <v>2.3741500523333334</v>
      </c>
      <c r="M231" s="20">
        <v>2.9258900000000001E-2</v>
      </c>
      <c r="N231" s="5">
        <v>5.6</v>
      </c>
      <c r="O231" s="13">
        <v>8222.6666666666661</v>
      </c>
      <c r="P231" s="5">
        <v>2.6597765241323044E-2</v>
      </c>
      <c r="Q231" s="6">
        <f t="shared" si="3"/>
        <v>0.42395536648809529</v>
      </c>
      <c r="R231" s="5">
        <v>0.36784134926601886</v>
      </c>
      <c r="S231" s="5">
        <v>-5.2354928106069565E-2</v>
      </c>
      <c r="T231" s="5">
        <v>-1.3720054179430008E-2</v>
      </c>
      <c r="U231" s="5">
        <v>-0.48521716346433902</v>
      </c>
      <c r="V231" s="5">
        <v>1.2175829146846</v>
      </c>
      <c r="W231" s="5">
        <v>-0.41409598939882097</v>
      </c>
      <c r="X231" s="5">
        <v>-0.20638064</v>
      </c>
      <c r="Y231" s="8">
        <v>7835</v>
      </c>
      <c r="Z231" s="17">
        <v>188.167</v>
      </c>
      <c r="AA231" s="6">
        <v>1.01</v>
      </c>
      <c r="AB231" s="5">
        <v>1.7798839361638962E-2</v>
      </c>
      <c r="AC231" s="5">
        <v>2.7165628751818716E-2</v>
      </c>
      <c r="AD231" s="5">
        <v>0.34273155092175916</v>
      </c>
      <c r="AE231" s="5">
        <v>0.30930146297337147</v>
      </c>
      <c r="AF231" s="5">
        <v>4.6395264893634401E-2</v>
      </c>
      <c r="AG231" s="5">
        <v>3.7385053281147447E-2</v>
      </c>
      <c r="AH231" s="5">
        <v>86.63333333333334</v>
      </c>
      <c r="AI231" s="5">
        <v>160</v>
      </c>
      <c r="AJ231" s="5">
        <v>84.504000000000005</v>
      </c>
      <c r="AK231" s="8">
        <v>343846.15384615387</v>
      </c>
      <c r="AL231" s="5">
        <v>7.4154437000000004E-2</v>
      </c>
      <c r="AM231" s="5">
        <v>0.16797924590818952</v>
      </c>
      <c r="AN231" s="5">
        <v>3</v>
      </c>
      <c r="AO231" s="5">
        <v>0.56999999999999995</v>
      </c>
      <c r="AP231" s="18">
        <v>0.73</v>
      </c>
      <c r="AQ231" s="5">
        <v>37.632095659876001</v>
      </c>
      <c r="AR231" s="5">
        <v>5.4</v>
      </c>
      <c r="AS231" s="18">
        <v>0.17</v>
      </c>
      <c r="AT231" s="5">
        <v>0.16797924590818952</v>
      </c>
      <c r="AU231" s="5">
        <v>3.743582787684363E-2</v>
      </c>
      <c r="AV231" s="5">
        <v>18.6666667</v>
      </c>
      <c r="AW231" s="5">
        <v>0</v>
      </c>
      <c r="AX231" s="5">
        <v>1.0900000000000001</v>
      </c>
      <c r="AY231" s="5">
        <v>1.4928367499999999E-2</v>
      </c>
      <c r="AZ231">
        <v>79.593999999999994</v>
      </c>
    </row>
    <row r="232" spans="1:52" x14ac:dyDescent="0.15">
      <c r="A232" s="2">
        <v>2004.5</v>
      </c>
      <c r="B232" s="5">
        <v>13830.712799982108</v>
      </c>
      <c r="C232" s="16">
        <v>89.421999999999997</v>
      </c>
      <c r="D232" s="5">
        <v>8312.7000000000007</v>
      </c>
      <c r="E232" s="5">
        <v>9243.008839717575</v>
      </c>
      <c r="F232" s="5">
        <v>0.82317142756057171</v>
      </c>
      <c r="G232" s="5">
        <v>1.5430026931426832</v>
      </c>
      <c r="H232" s="5">
        <v>0.85510847848027804</v>
      </c>
      <c r="I232" s="5">
        <v>1104.1499999999999</v>
      </c>
      <c r="J232" s="5">
        <v>1750.7569580078125</v>
      </c>
      <c r="K232" s="6">
        <v>3696.2151357566668</v>
      </c>
      <c r="L232" s="7">
        <v>2.5049018239999996</v>
      </c>
      <c r="M232" s="20">
        <v>0.42685909999999999</v>
      </c>
      <c r="N232" s="5">
        <v>5.4</v>
      </c>
      <c r="O232" s="13">
        <v>8017.666666666667</v>
      </c>
      <c r="P232" s="5">
        <v>2.6372159557565E-2</v>
      </c>
      <c r="Q232" s="6">
        <f t="shared" si="3"/>
        <v>0.46387070814814807</v>
      </c>
      <c r="R232" s="5">
        <v>0.3757902410935145</v>
      </c>
      <c r="S232" s="5">
        <v>-2.7196509763598442E-2</v>
      </c>
      <c r="T232" s="5">
        <v>-3.6261589266359806E-3</v>
      </c>
      <c r="U232" s="5">
        <v>0.114988772253643</v>
      </c>
      <c r="V232" s="5">
        <v>4.1330737221398801E-2</v>
      </c>
      <c r="W232" s="5">
        <v>-4.0927403025405899E-3</v>
      </c>
      <c r="X232" s="5">
        <v>-0.68714725300000001</v>
      </c>
      <c r="Y232" s="8">
        <v>7872</v>
      </c>
      <c r="Z232" s="17">
        <v>189.36699999999999</v>
      </c>
      <c r="AA232" s="6">
        <v>1.4333333333333333</v>
      </c>
      <c r="AB232" s="5">
        <v>1.8581190057971358E-2</v>
      </c>
      <c r="AC232" s="5">
        <v>2.8041409783111981E-2</v>
      </c>
      <c r="AD232" s="5">
        <v>0.36056651785349553</v>
      </c>
      <c r="AE232" s="5">
        <v>0.33197342114084166</v>
      </c>
      <c r="AF232" s="5">
        <v>4.6642707055293407E-2</v>
      </c>
      <c r="AG232" s="5">
        <v>3.7728035833117325E-2</v>
      </c>
      <c r="AH232" s="5">
        <v>88.5</v>
      </c>
      <c r="AI232" s="5">
        <v>157</v>
      </c>
      <c r="AJ232" s="5">
        <v>85.055999999999997</v>
      </c>
      <c r="AK232" s="8">
        <v>340538.46153846156</v>
      </c>
      <c r="AL232" s="5">
        <v>3.5818517000000001E-2</v>
      </c>
      <c r="AM232" s="5">
        <v>0.1647685748259429</v>
      </c>
      <c r="AN232" s="5">
        <v>1</v>
      </c>
      <c r="AO232" s="5">
        <v>0.57999999999999996</v>
      </c>
      <c r="AP232" s="18">
        <v>0.81</v>
      </c>
      <c r="AQ232" s="5">
        <v>38.012466115120574</v>
      </c>
      <c r="AR232" s="5">
        <v>5</v>
      </c>
      <c r="AS232" s="18">
        <v>0.22</v>
      </c>
      <c r="AT232" s="5">
        <v>0.1647685748259429</v>
      </c>
      <c r="AU232" s="5">
        <v>2.8666854076401904E-2</v>
      </c>
      <c r="AV232" s="5">
        <v>38</v>
      </c>
      <c r="AW232" s="5">
        <v>0</v>
      </c>
      <c r="AX232" s="5">
        <v>1.66</v>
      </c>
      <c r="AY232" s="5">
        <v>-2.1947095999999999E-2</v>
      </c>
      <c r="AZ232">
        <v>79.984999999999999</v>
      </c>
    </row>
    <row r="233" spans="1:52" x14ac:dyDescent="0.15">
      <c r="A233" s="2">
        <v>2004.75</v>
      </c>
      <c r="B233" s="5">
        <v>13950.404779619983</v>
      </c>
      <c r="C233" s="16">
        <v>90.049000000000007</v>
      </c>
      <c r="D233" s="5">
        <v>8464.2999999999993</v>
      </c>
      <c r="E233" s="5">
        <v>9337.8564730542221</v>
      </c>
      <c r="F233" s="5">
        <v>0.82298283928242388</v>
      </c>
      <c r="G233" s="5">
        <v>1.5498215222808078</v>
      </c>
      <c r="H233" s="5">
        <v>0.86152269724947284</v>
      </c>
      <c r="I233" s="5">
        <v>1161.7866666666666</v>
      </c>
      <c r="J233" s="5">
        <v>1877.786865234375</v>
      </c>
      <c r="K233" s="6">
        <v>3480.1783635233332</v>
      </c>
      <c r="L233" s="7">
        <v>2.3515519943333332</v>
      </c>
      <c r="M233" s="20">
        <v>0.4543044</v>
      </c>
      <c r="N233" s="5">
        <v>5.4</v>
      </c>
      <c r="O233" s="13">
        <v>7975.666666666667</v>
      </c>
      <c r="P233" s="5">
        <v>2.6014841514781718E-2</v>
      </c>
      <c r="Q233" s="6">
        <f t="shared" si="3"/>
        <v>0.43547259154320983</v>
      </c>
      <c r="R233" s="5">
        <v>0.3812754123201389</v>
      </c>
      <c r="S233" s="5">
        <v>4.5663133263587952E-2</v>
      </c>
      <c r="T233" s="5">
        <v>1.2839482165873051E-2</v>
      </c>
      <c r="U233" s="5">
        <v>-0.15971740114597099</v>
      </c>
      <c r="V233" s="5">
        <v>-0.46644481371076701</v>
      </c>
      <c r="W233" s="5">
        <v>-0.42197832755491099</v>
      </c>
      <c r="X233" s="5">
        <v>1.1178634999999999E-2</v>
      </c>
      <c r="Y233" s="8">
        <v>7932</v>
      </c>
      <c r="Z233" s="17">
        <v>191.4</v>
      </c>
      <c r="AA233" s="6">
        <v>1.95</v>
      </c>
      <c r="AB233" s="5">
        <v>1.7988969462167718E-2</v>
      </c>
      <c r="AC233" s="5">
        <v>2.7874015713298478E-2</v>
      </c>
      <c r="AD233" s="5">
        <v>0.35507793039171753</v>
      </c>
      <c r="AE233" s="5">
        <v>0.30854609479263967</v>
      </c>
      <c r="AF233" s="5">
        <v>4.7808855796367157E-2</v>
      </c>
      <c r="AG233" s="5">
        <v>3.6246439513665234E-2</v>
      </c>
      <c r="AH233" s="5">
        <v>86.333333333333329</v>
      </c>
      <c r="AI233" s="5">
        <v>160</v>
      </c>
      <c r="AJ233" s="5">
        <v>85.712000000000003</v>
      </c>
      <c r="AK233" s="8">
        <v>329692.30769230769</v>
      </c>
      <c r="AL233" s="5">
        <v>1.3288915E-2</v>
      </c>
      <c r="AM233" s="5">
        <v>0.16292914803321229</v>
      </c>
      <c r="AN233" s="5">
        <v>5</v>
      </c>
      <c r="AO233" s="5">
        <v>0.61</v>
      </c>
      <c r="AP233" s="18">
        <v>0.7</v>
      </c>
      <c r="AQ233" s="5">
        <v>38.357277951933128</v>
      </c>
      <c r="AR233" s="5">
        <v>5.0999999999999996</v>
      </c>
      <c r="AS233" s="18">
        <v>0.24</v>
      </c>
      <c r="AT233" s="5">
        <v>0.16292914803321229</v>
      </c>
      <c r="AU233" s="5">
        <v>4.1521538689836657E-2</v>
      </c>
      <c r="AV233" s="5">
        <v>28.6666667</v>
      </c>
      <c r="AW233" s="5">
        <v>0</v>
      </c>
      <c r="AX233" s="5">
        <v>2.3199999999999998</v>
      </c>
      <c r="AY233" s="5">
        <v>8.7642092699999993E-2</v>
      </c>
      <c r="AZ233">
        <v>80.668999999999997</v>
      </c>
    </row>
    <row r="234" spans="1:52" x14ac:dyDescent="0.15">
      <c r="A234" s="2">
        <v>2005</v>
      </c>
      <c r="B234" s="5">
        <v>14099.116446420123</v>
      </c>
      <c r="C234" s="16">
        <v>90.882999999999996</v>
      </c>
      <c r="D234" s="5">
        <v>8573.1</v>
      </c>
      <c r="E234" s="5">
        <v>9409.2016594595771</v>
      </c>
      <c r="F234" s="5">
        <v>0.82771819335514929</v>
      </c>
      <c r="G234" s="5">
        <v>1.5615316347843458</v>
      </c>
      <c r="H234" s="5">
        <v>0.86466481325446598</v>
      </c>
      <c r="I234" s="5">
        <v>1191.98</v>
      </c>
      <c r="J234" s="5">
        <v>1914.8546142578125</v>
      </c>
      <c r="K234" s="6">
        <v>3712.6962516100007</v>
      </c>
      <c r="L234" s="7">
        <v>2.5040979643333334</v>
      </c>
      <c r="M234" s="20">
        <v>0.16804859999999999</v>
      </c>
      <c r="N234" s="5">
        <v>5.3</v>
      </c>
      <c r="O234" s="13">
        <v>7833.666666666667</v>
      </c>
      <c r="P234" s="5">
        <v>2.5460918028053128E-2</v>
      </c>
      <c r="Q234" s="6">
        <f t="shared" si="3"/>
        <v>0.47247131402515724</v>
      </c>
      <c r="R234" s="5">
        <v>0.37552687410110047</v>
      </c>
      <c r="S234" s="5">
        <v>-1.2120800092816353E-2</v>
      </c>
      <c r="T234" s="5">
        <v>-2.8161352965980768E-3</v>
      </c>
      <c r="U234" s="5">
        <v>-0.46576455187618099</v>
      </c>
      <c r="V234" s="5">
        <v>-7.3985209089113602E-2</v>
      </c>
      <c r="W234" s="5">
        <v>-0.31253181196087898</v>
      </c>
      <c r="X234" s="5">
        <v>-0.91401136100000002</v>
      </c>
      <c r="Y234" s="8">
        <v>7990</v>
      </c>
      <c r="Z234" s="17">
        <v>192.36699999999999</v>
      </c>
      <c r="AA234" s="6">
        <v>2.4700000000000002</v>
      </c>
      <c r="AB234" s="5">
        <v>1.7282053177436241E-2</v>
      </c>
      <c r="AC234" s="5">
        <v>2.7744891465103047E-2</v>
      </c>
      <c r="AD234" s="5">
        <v>0.35542749585105526</v>
      </c>
      <c r="AE234" s="5">
        <v>0.31570458398911583</v>
      </c>
      <c r="AF234" s="5">
        <v>4.6616571627650726E-2</v>
      </c>
      <c r="AG234" s="5">
        <v>3.6206889407588538E-2</v>
      </c>
      <c r="AH234" s="5">
        <v>86.2</v>
      </c>
      <c r="AI234" s="5">
        <v>163</v>
      </c>
      <c r="AJ234" s="5">
        <v>86.391000000000005</v>
      </c>
      <c r="AK234" s="8">
        <v>330153.84615384613</v>
      </c>
      <c r="AL234" s="5">
        <v>6.1887980000000002E-2</v>
      </c>
      <c r="AM234" s="5">
        <v>0.16248897157040035</v>
      </c>
      <c r="AN234" s="5">
        <v>12</v>
      </c>
      <c r="AO234" s="5">
        <v>0.56000000000000005</v>
      </c>
      <c r="AP234" s="18">
        <v>0.65</v>
      </c>
      <c r="AQ234" s="5">
        <v>38.685408074857044</v>
      </c>
      <c r="AR234" s="5">
        <v>3.4</v>
      </c>
      <c r="AS234" s="18">
        <v>0.25</v>
      </c>
      <c r="AT234" s="5">
        <v>0.16248897157040035</v>
      </c>
      <c r="AU234" s="5">
        <v>4.7854029629071482E-2</v>
      </c>
      <c r="AV234" s="5">
        <v>28.3333333</v>
      </c>
      <c r="AW234" s="5">
        <v>0</v>
      </c>
      <c r="AX234" s="5">
        <v>2.83</v>
      </c>
      <c r="AY234" s="5">
        <v>-2.5836172300000002E-2</v>
      </c>
      <c r="AZ234">
        <v>81.138000000000005</v>
      </c>
    </row>
    <row r="235" spans="1:52" x14ac:dyDescent="0.15">
      <c r="A235" s="2">
        <v>2005.25</v>
      </c>
      <c r="B235" s="5">
        <v>14172.683875337272</v>
      </c>
      <c r="C235" s="16">
        <v>91.543000000000006</v>
      </c>
      <c r="D235" s="5">
        <v>8723.9</v>
      </c>
      <c r="E235" s="5">
        <v>9511.447884866986</v>
      </c>
      <c r="F235" s="5">
        <v>0.8278211738129686</v>
      </c>
      <c r="G235" s="5">
        <v>1.5679958574175279</v>
      </c>
      <c r="H235" s="5">
        <v>0.8653287141036492</v>
      </c>
      <c r="I235" s="5">
        <v>1181.6533333333334</v>
      </c>
      <c r="J235" s="5">
        <v>1912.73486328125</v>
      </c>
      <c r="K235" s="6">
        <v>3994.0472232133338</v>
      </c>
      <c r="L235" s="7">
        <v>2.6781273313333336</v>
      </c>
      <c r="M235" s="20">
        <v>0.53016280000000005</v>
      </c>
      <c r="N235" s="5">
        <v>5.0999999999999996</v>
      </c>
      <c r="O235" s="13">
        <v>7615.666666666667</v>
      </c>
      <c r="P235" s="5">
        <v>2.5782462511174161E-2</v>
      </c>
      <c r="Q235" s="6">
        <f t="shared" si="3"/>
        <v>0.52512300614379093</v>
      </c>
      <c r="R235" s="5">
        <v>0.39587081542369956</v>
      </c>
      <c r="S235" s="5">
        <v>-2.133665420114994E-2</v>
      </c>
      <c r="T235" s="5">
        <v>-6.7333835177123547E-3</v>
      </c>
      <c r="U235" s="5">
        <v>-4.2174163032962897E-2</v>
      </c>
      <c r="V235" s="5">
        <v>-0.53119645354295997</v>
      </c>
      <c r="W235" s="5">
        <v>-0.18879921348317399</v>
      </c>
      <c r="X235" s="5">
        <v>-0.21860004199999999</v>
      </c>
      <c r="Y235" s="8">
        <v>8036</v>
      </c>
      <c r="Z235" s="17">
        <v>193.667</v>
      </c>
      <c r="AA235" s="6">
        <v>2.9433333333333334</v>
      </c>
      <c r="AB235" s="5">
        <v>1.7474496322082606E-2</v>
      </c>
      <c r="AC235" s="5">
        <v>2.6959637964201533E-2</v>
      </c>
      <c r="AD235" s="5">
        <v>0.35415257407650597</v>
      </c>
      <c r="AE235" s="5">
        <v>0.33431723875852337</v>
      </c>
      <c r="AF235" s="5">
        <v>4.9441833283739495E-2</v>
      </c>
      <c r="AG235" s="5">
        <v>3.546662043429355E-2</v>
      </c>
      <c r="AH235" s="5">
        <v>79.63333333333334</v>
      </c>
      <c r="AI235" s="5">
        <v>164</v>
      </c>
      <c r="AJ235" s="5">
        <v>86.995999999999995</v>
      </c>
      <c r="AK235" s="8">
        <v>325153.84615384613</v>
      </c>
      <c r="AL235" s="5">
        <v>-2.8650641000000001E-2</v>
      </c>
      <c r="AM235" s="5">
        <v>0.15953962726240459</v>
      </c>
      <c r="AN235" s="5">
        <v>18</v>
      </c>
      <c r="AO235" s="5">
        <v>0.59</v>
      </c>
      <c r="AP235" s="18">
        <v>0.82</v>
      </c>
      <c r="AQ235" s="5">
        <v>39.052819277108441</v>
      </c>
      <c r="AR235" s="5">
        <v>3.1</v>
      </c>
      <c r="AS235" s="18">
        <v>0.37</v>
      </c>
      <c r="AT235" s="5">
        <v>0.15953962726240459</v>
      </c>
      <c r="AU235" s="5">
        <v>3.4133126237814615E-2</v>
      </c>
      <c r="AV235" s="5">
        <v>24.6666667</v>
      </c>
      <c r="AW235" s="5">
        <v>0</v>
      </c>
      <c r="AX235" s="5">
        <v>3.18</v>
      </c>
      <c r="AY235" s="5">
        <v>7.3508795999999996E-3</v>
      </c>
      <c r="AZ235">
        <v>81.650999999999996</v>
      </c>
    </row>
    <row r="236" spans="1:52" x14ac:dyDescent="0.15">
      <c r="A236" s="2">
        <v>2005.5</v>
      </c>
      <c r="B236" s="5">
        <v>14291.713113778287</v>
      </c>
      <c r="C236" s="16">
        <v>92.399000000000001</v>
      </c>
      <c r="D236" s="5">
        <v>8888.1</v>
      </c>
      <c r="E236" s="5">
        <v>9585.3374458080798</v>
      </c>
      <c r="F236" s="5">
        <v>0.83459952597897646</v>
      </c>
      <c r="G236" s="5">
        <v>1.589252266766781</v>
      </c>
      <c r="H236" s="5">
        <v>0.8673423585878729</v>
      </c>
      <c r="I236" s="5">
        <v>1224.1433333333334</v>
      </c>
      <c r="J236" s="5">
        <v>2020.93359375</v>
      </c>
      <c r="K236" s="6">
        <v>4162.4353556133328</v>
      </c>
      <c r="L236" s="7">
        <v>2.7801741706666667</v>
      </c>
      <c r="M236" s="20">
        <v>0.309533</v>
      </c>
      <c r="N236" s="5">
        <v>5</v>
      </c>
      <c r="O236" s="13">
        <v>7434.666666666667</v>
      </c>
      <c r="P236" s="5">
        <v>2.5855052079514034E-2</v>
      </c>
      <c r="Q236" s="6">
        <f t="shared" si="3"/>
        <v>0.55603483413333332</v>
      </c>
      <c r="R236" s="5">
        <v>0.3948851078378311</v>
      </c>
      <c r="S236" s="5">
        <v>2.0797912031412125E-2</v>
      </c>
      <c r="T236" s="5">
        <v>9.2999944463372231E-3</v>
      </c>
      <c r="U236" s="5">
        <v>-0.84640222004806898</v>
      </c>
      <c r="X236" s="5">
        <v>3.2590800000000001E-3</v>
      </c>
      <c r="Y236" s="8">
        <v>8045</v>
      </c>
      <c r="Z236" s="17">
        <v>196.6</v>
      </c>
      <c r="AA236" s="6">
        <v>3.46</v>
      </c>
      <c r="AB236" s="5">
        <v>1.7453128027822246E-2</v>
      </c>
      <c r="AC236" s="5">
        <v>2.7185244593784699E-2</v>
      </c>
      <c r="AD236" s="5">
        <v>0.36917557016462504</v>
      </c>
      <c r="AE236" s="5">
        <v>0.34238941241550519</v>
      </c>
      <c r="AF236" s="5">
        <v>4.7836642836916993E-2</v>
      </c>
      <c r="AG236" s="5">
        <v>3.6595111833424787E-2</v>
      </c>
      <c r="AH236" s="5">
        <v>79.866666666666674</v>
      </c>
      <c r="AI236" s="5">
        <v>162</v>
      </c>
      <c r="AJ236" s="5">
        <v>87.783000000000001</v>
      </c>
      <c r="AK236" s="8">
        <v>339692.30769230769</v>
      </c>
      <c r="AL236" s="5">
        <v>2.2740901000000001E-2</v>
      </c>
      <c r="AM236" s="5">
        <v>0.15436413682443095</v>
      </c>
      <c r="AN236" s="5">
        <v>26</v>
      </c>
      <c r="AO236" s="5">
        <v>0.59</v>
      </c>
      <c r="AP236" s="18">
        <v>0.89</v>
      </c>
      <c r="AQ236" s="5">
        <v>39.248716514072569</v>
      </c>
      <c r="AR236" s="5">
        <v>2.5</v>
      </c>
      <c r="AS236" s="18">
        <v>0.38</v>
      </c>
      <c r="AT236" s="5">
        <v>0.15436413682443095</v>
      </c>
      <c r="AU236" s="5">
        <v>1.4246669221384067E-2</v>
      </c>
      <c r="AV236" s="5">
        <v>39.3333333</v>
      </c>
      <c r="AW236" s="5">
        <v>0</v>
      </c>
      <c r="AX236" s="5">
        <v>3.78</v>
      </c>
      <c r="AY236" s="5">
        <v>2.8729552200000001E-2</v>
      </c>
      <c r="AZ236">
        <v>82.531999999999996</v>
      </c>
    </row>
    <row r="237" spans="1:52" x14ac:dyDescent="0.15">
      <c r="A237" s="2">
        <v>2005.75</v>
      </c>
      <c r="B237" s="5">
        <v>14373.361976369497</v>
      </c>
      <c r="C237" s="16">
        <v>93.1</v>
      </c>
      <c r="D237" s="5">
        <v>8991.2999999999993</v>
      </c>
      <c r="E237" s="5">
        <v>9621.3029148653841</v>
      </c>
      <c r="F237" s="5">
        <v>0.83812695992821773</v>
      </c>
      <c r="G237" s="5">
        <v>1.6003726432657546</v>
      </c>
      <c r="H237" s="5">
        <v>0.86288316244517571</v>
      </c>
      <c r="I237" s="5">
        <v>1230.4666666666665</v>
      </c>
      <c r="J237" s="5">
        <v>2042.2034912109375</v>
      </c>
      <c r="K237" s="6">
        <v>4137.6994486666663</v>
      </c>
      <c r="L237" s="7">
        <v>2.7578802713333332</v>
      </c>
      <c r="M237" s="20">
        <v>0.26953159999999998</v>
      </c>
      <c r="N237" s="5">
        <v>5</v>
      </c>
      <c r="O237" s="13">
        <v>7432.666666666667</v>
      </c>
      <c r="P237" s="5">
        <v>2.565550748776747E-2</v>
      </c>
      <c r="Q237" s="6">
        <f t="shared" si="3"/>
        <v>0.55157605426666667</v>
      </c>
      <c r="R237" s="5">
        <v>0.40903360659126387</v>
      </c>
      <c r="S237" s="5">
        <v>-2.978658489882946E-2</v>
      </c>
      <c r="T237" s="5">
        <v>-8.659028448164463E-3</v>
      </c>
      <c r="U237" s="5">
        <v>0.36437686706634698</v>
      </c>
      <c r="X237" s="5">
        <v>-1.111418716</v>
      </c>
      <c r="Y237" s="8">
        <v>8137</v>
      </c>
      <c r="Z237" s="17">
        <v>198.43299999999999</v>
      </c>
      <c r="AA237" s="6">
        <v>3.98</v>
      </c>
      <c r="AB237" s="5">
        <v>1.6834607177946142E-2</v>
      </c>
      <c r="AC237" s="5">
        <v>2.8201993364038141E-2</v>
      </c>
      <c r="AD237" s="5">
        <v>0.37424760953417313</v>
      </c>
      <c r="AE237" s="5">
        <v>0.35884056212800236</v>
      </c>
      <c r="AF237" s="5">
        <v>4.6555372143736527E-2</v>
      </c>
      <c r="AG237" s="5">
        <v>3.8646715298210094E-2</v>
      </c>
      <c r="AH237" s="5">
        <v>68.066666666666663</v>
      </c>
      <c r="AI237" s="5">
        <v>153</v>
      </c>
      <c r="AJ237" s="5">
        <v>88.489000000000004</v>
      </c>
      <c r="AK237" s="8">
        <v>329428.57142857142</v>
      </c>
      <c r="AL237" s="5">
        <v>3.8886845000000003E-2</v>
      </c>
      <c r="AM237" s="5">
        <v>0.15813684645621628</v>
      </c>
      <c r="AN237" s="5">
        <v>27</v>
      </c>
      <c r="AO237" s="5">
        <v>0.61</v>
      </c>
      <c r="AP237" s="18">
        <v>0.96</v>
      </c>
      <c r="AQ237" s="5">
        <v>39.512217369393582</v>
      </c>
      <c r="AR237" s="5">
        <v>3.4</v>
      </c>
      <c r="AS237" s="18">
        <v>0.47</v>
      </c>
      <c r="AT237" s="5">
        <v>0.15813684645621628</v>
      </c>
      <c r="AU237" s="5">
        <v>1.36305428970942E-2</v>
      </c>
      <c r="AV237" s="5">
        <v>19.6666667</v>
      </c>
      <c r="AW237" s="5">
        <v>0</v>
      </c>
      <c r="AX237" s="5">
        <v>4.3</v>
      </c>
      <c r="AY237" s="5">
        <v>1.3405613800000001E-2</v>
      </c>
      <c r="AZ237">
        <v>83.188999999999993</v>
      </c>
    </row>
    <row r="238" spans="1:52" x14ac:dyDescent="0.15">
      <c r="A238" s="2">
        <v>2006</v>
      </c>
      <c r="B238" s="5">
        <v>14546.103674652571</v>
      </c>
      <c r="C238" s="16">
        <v>93.831999999999994</v>
      </c>
      <c r="D238" s="5">
        <v>9134.2999999999993</v>
      </c>
      <c r="E238" s="5">
        <v>9729.2432230920786</v>
      </c>
      <c r="F238" s="5">
        <v>0.84828553761192471</v>
      </c>
      <c r="G238" s="5">
        <v>1.6173741985343431</v>
      </c>
      <c r="H238" s="5">
        <v>0.87087600111112684</v>
      </c>
      <c r="I238" s="5">
        <v>1283.04</v>
      </c>
      <c r="J238" s="5">
        <v>2152.937744140625</v>
      </c>
      <c r="K238" s="6">
        <v>4299.2269679499996</v>
      </c>
      <c r="L238" s="7">
        <v>2.8555058070000001</v>
      </c>
      <c r="M238" s="20">
        <v>0.20902190000000001</v>
      </c>
      <c r="N238" s="5">
        <v>4.7</v>
      </c>
      <c r="O238" s="13">
        <v>7106.666666666667</v>
      </c>
      <c r="P238" s="5">
        <v>2.5327418309470617E-2</v>
      </c>
      <c r="Q238" s="6">
        <f t="shared" si="3"/>
        <v>0.6075544270212766</v>
      </c>
      <c r="R238" s="5">
        <v>0.40492215901693412</v>
      </c>
      <c r="S238" s="5">
        <v>2.2563546895980835E-2</v>
      </c>
      <c r="T238" s="5">
        <v>1.0795014910399914E-2</v>
      </c>
      <c r="U238" s="5">
        <v>0.75667798691279997</v>
      </c>
      <c r="X238" s="5">
        <v>0.41631611600000001</v>
      </c>
      <c r="Y238" s="8">
        <v>8203</v>
      </c>
      <c r="Z238" s="17">
        <v>199.46700000000001</v>
      </c>
      <c r="AA238" s="6">
        <v>4.456666666666667</v>
      </c>
      <c r="AB238" s="5">
        <v>1.7102225194759107E-2</v>
      </c>
      <c r="AC238" s="5">
        <v>2.7259927922494775E-2</v>
      </c>
      <c r="AD238" s="5">
        <v>0.38083634988359477</v>
      </c>
      <c r="AE238" s="5">
        <v>0.35106173402933422</v>
      </c>
      <c r="AF238" s="5">
        <v>4.9891111902492229E-2</v>
      </c>
      <c r="AG238" s="5">
        <v>3.4921704921605928E-2</v>
      </c>
      <c r="AH238" s="5">
        <v>76.866666666666674</v>
      </c>
      <c r="AI238" s="5">
        <v>165</v>
      </c>
      <c r="AJ238" s="5">
        <v>89.106999999999999</v>
      </c>
      <c r="AK238" s="8">
        <v>296083.33333333331</v>
      </c>
      <c r="AL238" s="5">
        <v>5.6229621E-2</v>
      </c>
      <c r="AM238" s="5">
        <v>0.16064182524526702</v>
      </c>
      <c r="AN238" s="5">
        <v>28</v>
      </c>
      <c r="AO238" s="5">
        <v>0.63</v>
      </c>
      <c r="AP238" s="18">
        <v>0.92</v>
      </c>
      <c r="AQ238" s="5">
        <v>39.836300133689839</v>
      </c>
      <c r="AR238" s="5">
        <v>4.2</v>
      </c>
      <c r="AS238" s="18">
        <v>0.33</v>
      </c>
      <c r="AT238" s="5">
        <v>0.16064182524526702</v>
      </c>
      <c r="AU238" s="5">
        <v>7.3811441034243863E-3</v>
      </c>
      <c r="AV238" s="5">
        <v>10.3333333</v>
      </c>
      <c r="AW238" s="5">
        <v>0</v>
      </c>
      <c r="AX238" s="5">
        <v>4.63</v>
      </c>
      <c r="AY238" s="5">
        <v>3.2488593699999999E-2</v>
      </c>
      <c r="AZ238">
        <v>83.620999999999995</v>
      </c>
    </row>
    <row r="239" spans="1:52" x14ac:dyDescent="0.15">
      <c r="A239" s="2">
        <v>2006.25</v>
      </c>
      <c r="B239" s="5">
        <v>14589.531330943999</v>
      </c>
      <c r="C239" s="16">
        <v>94.587000000000003</v>
      </c>
      <c r="D239" s="5">
        <v>9253.7000000000007</v>
      </c>
      <c r="E239" s="5">
        <v>9780.9933515838893</v>
      </c>
      <c r="F239" s="5">
        <v>0.84449010376250444</v>
      </c>
      <c r="G239" s="5">
        <v>1.6232123255619602</v>
      </c>
      <c r="H239" s="5">
        <v>0.86227625247543693</v>
      </c>
      <c r="I239" s="5">
        <v>1281.7833333333335</v>
      </c>
      <c r="J239" s="5">
        <v>2157.325439453125</v>
      </c>
      <c r="K239" s="6">
        <v>4439.4334840799993</v>
      </c>
      <c r="L239" s="7">
        <v>2.9381716023333335</v>
      </c>
      <c r="M239" s="20">
        <v>0.60445380000000004</v>
      </c>
      <c r="N239" s="5">
        <v>4.5999999999999996</v>
      </c>
      <c r="O239" s="13">
        <v>7033.666666666667</v>
      </c>
      <c r="P239" s="5">
        <v>2.5564820816254035E-2</v>
      </c>
      <c r="Q239" s="6">
        <f t="shared" si="3"/>
        <v>0.63873295702898558</v>
      </c>
      <c r="R239" s="5">
        <v>0.41293432429368532</v>
      </c>
      <c r="S239" s="5">
        <v>-2.1458558738231659E-2</v>
      </c>
      <c r="T239" s="5">
        <v>-1.0080873966217041E-2</v>
      </c>
      <c r="U239" s="5">
        <v>-0.22062339654496199</v>
      </c>
      <c r="X239" s="5">
        <v>6.7837655999999996E-2</v>
      </c>
      <c r="Y239" s="8">
        <v>8201</v>
      </c>
      <c r="Z239" s="17">
        <v>201.267</v>
      </c>
      <c r="AA239" s="6">
        <v>4.9066666666666663</v>
      </c>
      <c r="AB239" s="5">
        <v>1.777698516113187E-2</v>
      </c>
      <c r="AC239" s="5">
        <v>2.8320304580518058E-2</v>
      </c>
      <c r="AD239" s="5">
        <v>0.40946381001871551</v>
      </c>
      <c r="AE239" s="5">
        <v>0.36328660821913089</v>
      </c>
      <c r="AF239" s="5">
        <v>4.9293229385899646E-2</v>
      </c>
      <c r="AG239" s="5">
        <v>3.6889163961607074E-2</v>
      </c>
      <c r="AH239" s="5">
        <v>72.766666666666666</v>
      </c>
      <c r="AI239" s="5">
        <v>157</v>
      </c>
      <c r="AJ239" s="5">
        <v>89.852000000000004</v>
      </c>
      <c r="AK239" s="8">
        <v>313153.84615384613</v>
      </c>
      <c r="AL239" s="5">
        <v>0.12793620999999999</v>
      </c>
      <c r="AM239" s="5">
        <v>0.16521751182154573</v>
      </c>
      <c r="AN239" s="5">
        <v>28</v>
      </c>
      <c r="AO239" s="5">
        <v>0.61</v>
      </c>
      <c r="AP239" s="18">
        <v>0.85</v>
      </c>
      <c r="AQ239" s="5">
        <v>40.138012586949323</v>
      </c>
      <c r="AR239" s="5">
        <v>3.8</v>
      </c>
      <c r="AS239" s="18">
        <v>0.47</v>
      </c>
      <c r="AT239" s="5">
        <v>0.16521751182154573</v>
      </c>
      <c r="AU239" s="5">
        <v>-5.0583164069777364E-3</v>
      </c>
      <c r="AV239" s="5">
        <v>18.3333333</v>
      </c>
      <c r="AW239" s="5">
        <v>0</v>
      </c>
      <c r="AX239" s="5">
        <v>5.08</v>
      </c>
      <c r="AY239" s="5">
        <v>-2.6310979299999999E-2</v>
      </c>
      <c r="AZ239">
        <v>84.355000000000004</v>
      </c>
    </row>
    <row r="240" spans="1:52" x14ac:dyDescent="0.15">
      <c r="A240" s="2">
        <v>2006.5</v>
      </c>
      <c r="B240" s="5">
        <v>14602.559660671726</v>
      </c>
      <c r="C240" s="16">
        <v>95.247</v>
      </c>
      <c r="D240" s="5">
        <v>9374.2999999999993</v>
      </c>
      <c r="E240" s="5">
        <v>9838.0664525743541</v>
      </c>
      <c r="F240" s="5">
        <v>0.83943404473254646</v>
      </c>
      <c r="G240" s="5">
        <v>1.6250466783511983</v>
      </c>
      <c r="H240" s="5">
        <v>0.85500135245378117</v>
      </c>
      <c r="I240" s="5">
        <v>1288.3766666666668</v>
      </c>
      <c r="J240" s="5">
        <v>2177.946044921875</v>
      </c>
      <c r="K240" s="6">
        <v>4371.716185369999</v>
      </c>
      <c r="L240" s="7">
        <v>2.8838811283333334</v>
      </c>
      <c r="M240" s="20">
        <v>0.12615009999999999</v>
      </c>
      <c r="N240" s="5">
        <v>4.5999999999999996</v>
      </c>
      <c r="O240" s="13">
        <v>7037.666666666667</v>
      </c>
      <c r="P240" s="5">
        <v>2.5280777993524951E-2</v>
      </c>
      <c r="Q240" s="6">
        <f t="shared" si="3"/>
        <v>0.62693068007246389</v>
      </c>
      <c r="R240" s="5">
        <v>0.42918336073106272</v>
      </c>
      <c r="S240" s="5">
        <v>1.4418851584196091E-2</v>
      </c>
      <c r="T240" s="5">
        <v>3.9454945363104343E-4</v>
      </c>
      <c r="U240" s="5">
        <v>0.54629047703046496</v>
      </c>
      <c r="X240" s="5">
        <v>-1.3685738599999999</v>
      </c>
      <c r="Y240" s="8">
        <v>8227</v>
      </c>
      <c r="Z240" s="17">
        <v>203.167</v>
      </c>
      <c r="AA240" s="6">
        <v>5.246666666666667</v>
      </c>
      <c r="AB240" s="5">
        <v>1.7738243495364028E-2</v>
      </c>
      <c r="AC240" s="5">
        <v>2.7883992802955112E-2</v>
      </c>
      <c r="AD240" s="5">
        <v>0.39546393517993073</v>
      </c>
      <c r="AE240" s="5">
        <v>0.35641641139568808</v>
      </c>
      <c r="AF240" s="5">
        <v>4.8961324424232087E-2</v>
      </c>
      <c r="AG240" s="5">
        <v>3.4652716442428677E-2</v>
      </c>
      <c r="AH240" s="5">
        <v>71.533333333333331</v>
      </c>
      <c r="AI240" s="5">
        <v>156</v>
      </c>
      <c r="AJ240" s="5">
        <v>90.480999999999995</v>
      </c>
      <c r="AK240" s="8">
        <v>316571.42857142858</v>
      </c>
      <c r="AL240" s="5">
        <v>8.5906625E-2</v>
      </c>
      <c r="AM240" s="5">
        <v>0.16009046808977312</v>
      </c>
      <c r="AN240" s="5">
        <v>28</v>
      </c>
      <c r="AO240" s="5">
        <v>0.59</v>
      </c>
      <c r="AP240" s="18">
        <v>0.91</v>
      </c>
      <c r="AQ240" s="5">
        <v>40.32767022149303</v>
      </c>
      <c r="AR240" s="5">
        <v>3.5</v>
      </c>
      <c r="AS240" s="18">
        <v>0.49</v>
      </c>
      <c r="AT240" s="5">
        <v>0.16009046808977312</v>
      </c>
      <c r="AU240" s="5">
        <v>-8.852936472253381E-3</v>
      </c>
      <c r="AV240" s="5">
        <v>25</v>
      </c>
      <c r="AW240" s="5">
        <v>0</v>
      </c>
      <c r="AX240" s="5">
        <v>5.19</v>
      </c>
      <c r="AY240" s="5">
        <v>4.5158323299999997E-2</v>
      </c>
      <c r="AZ240">
        <v>84.962000000000003</v>
      </c>
    </row>
    <row r="241" spans="1:52" x14ac:dyDescent="0.15">
      <c r="A241" s="2">
        <v>2006.75</v>
      </c>
      <c r="B241" s="5">
        <v>14716.886377903327</v>
      </c>
      <c r="C241" s="16">
        <v>95.58</v>
      </c>
      <c r="D241" s="5">
        <v>9453.6</v>
      </c>
      <c r="E241" s="5">
        <v>9938.3949033872286</v>
      </c>
      <c r="F241" s="5">
        <v>0.84289392957399489</v>
      </c>
      <c r="G241" s="5">
        <v>1.6309947596933621</v>
      </c>
      <c r="H241" s="5">
        <v>0.86007696227616259</v>
      </c>
      <c r="I241" s="5">
        <v>1389.4800000000002</v>
      </c>
      <c r="J241" s="5">
        <v>2351.871826171875</v>
      </c>
      <c r="K241" s="6">
        <v>4320.4977856766664</v>
      </c>
      <c r="L241" s="7">
        <v>2.8352156900000001</v>
      </c>
      <c r="M241" s="20">
        <v>-1.37968E-2</v>
      </c>
      <c r="N241" s="5">
        <v>4.4000000000000004</v>
      </c>
      <c r="O241" s="13">
        <v>6787</v>
      </c>
      <c r="P241" s="5">
        <v>2.4071746001686909E-2</v>
      </c>
      <c r="Q241" s="6">
        <f t="shared" si="3"/>
        <v>0.64436720227272726</v>
      </c>
      <c r="R241" s="5">
        <v>0.39494953322224063</v>
      </c>
      <c r="S241" s="5">
        <v>6.1145558953285217E-2</v>
      </c>
      <c r="T241" s="5">
        <v>1.9280102103948593E-2</v>
      </c>
      <c r="U241" s="5">
        <v>0.80704998026035402</v>
      </c>
      <c r="X241" s="5">
        <v>0.49022251</v>
      </c>
      <c r="Y241" s="8">
        <v>8320</v>
      </c>
      <c r="Z241" s="17">
        <v>202.333</v>
      </c>
      <c r="AA241" s="6">
        <v>5.246666666666667</v>
      </c>
      <c r="AB241" s="5">
        <v>1.7586340249858858E-2</v>
      </c>
      <c r="AC241" s="5">
        <v>2.8377615113556309E-2</v>
      </c>
      <c r="AD241" s="5">
        <v>0.4212498621340095</v>
      </c>
      <c r="AE241" s="5">
        <v>0.3367745563358932</v>
      </c>
      <c r="AF241" s="5">
        <v>5.233463238126268E-2</v>
      </c>
      <c r="AG241" s="5">
        <v>3.3027395385967863E-2</v>
      </c>
      <c r="AH241" s="5">
        <v>80.733333333333334</v>
      </c>
      <c r="AI241" s="5">
        <v>159</v>
      </c>
      <c r="AJ241" s="5">
        <v>90.814999999999998</v>
      </c>
      <c r="AK241" s="8">
        <v>322076.92307692306</v>
      </c>
      <c r="AL241" s="5">
        <v>5.8072388000000003E-2</v>
      </c>
      <c r="AM241" s="5">
        <v>0.1569103434224926</v>
      </c>
      <c r="AN241" s="5">
        <v>22</v>
      </c>
      <c r="AO241" s="5">
        <v>0.55000000000000004</v>
      </c>
      <c r="AP241" s="18">
        <v>0.89</v>
      </c>
      <c r="AQ241" s="5">
        <v>40.813477759472811</v>
      </c>
      <c r="AR241" s="5">
        <v>3.7</v>
      </c>
      <c r="AS241" s="18">
        <v>0.42</v>
      </c>
      <c r="AT241" s="5">
        <v>0.1569103434224926</v>
      </c>
      <c r="AU241" s="5">
        <v>-9.0973148271007442E-3</v>
      </c>
      <c r="AV241" s="5">
        <v>21.6666667</v>
      </c>
      <c r="AW241" s="5">
        <v>0</v>
      </c>
      <c r="AX241" s="5">
        <v>5.15</v>
      </c>
      <c r="AY241" s="5">
        <v>5.3962198699999998E-2</v>
      </c>
      <c r="AZ241">
        <v>84.822000000000003</v>
      </c>
    </row>
    <row r="242" spans="1:52" x14ac:dyDescent="0.15">
      <c r="A242" s="2">
        <v>2007</v>
      </c>
      <c r="B242" s="5">
        <v>14725.929604568875</v>
      </c>
      <c r="C242" s="16">
        <v>96.653999999999996</v>
      </c>
      <c r="D242" s="5">
        <v>9591.9</v>
      </c>
      <c r="E242" s="5">
        <v>9990.729939171737</v>
      </c>
      <c r="F242" s="5">
        <v>0.8384711587636291</v>
      </c>
      <c r="G242" s="5">
        <v>1.6364071583566655</v>
      </c>
      <c r="H242" s="5">
        <v>0.85574744519671841</v>
      </c>
      <c r="I242" s="5">
        <v>1425.3033333333333</v>
      </c>
      <c r="J242" s="5">
        <v>2415.41455078125</v>
      </c>
      <c r="K242" s="6">
        <v>4556.929509853333</v>
      </c>
      <c r="L242" s="7">
        <v>2.9772124016666663</v>
      </c>
      <c r="M242" s="20">
        <v>8.6340100000000003E-2</v>
      </c>
      <c r="N242" s="5">
        <v>4.5</v>
      </c>
      <c r="O242" s="13">
        <v>6924.666666666667</v>
      </c>
      <c r="P242" s="5">
        <v>2.3035168374747839E-2</v>
      </c>
      <c r="Q242" s="6">
        <f t="shared" si="3"/>
        <v>0.66160275592592588</v>
      </c>
      <c r="R242" s="5">
        <v>0.40092783393938819</v>
      </c>
      <c r="S242" s="5">
        <v>-1.0198311880230904E-2</v>
      </c>
      <c r="T242" s="5">
        <v>-7.3269074782729149E-3</v>
      </c>
      <c r="U242" s="5">
        <v>-0.61358676822008096</v>
      </c>
      <c r="X242" s="5">
        <v>-1.750649347</v>
      </c>
      <c r="Y242" s="8">
        <v>8330</v>
      </c>
      <c r="Z242" s="17">
        <v>204.31700000000001</v>
      </c>
      <c r="AA242" s="6">
        <v>5.2566666666666668</v>
      </c>
      <c r="AB242" s="5">
        <v>1.7239128606115928E-2</v>
      </c>
      <c r="AC242" s="5">
        <v>2.8633828700143676E-2</v>
      </c>
      <c r="AD242" s="5">
        <v>0.41413419770175991</v>
      </c>
      <c r="AE242" s="5">
        <v>0.33426004445243945</v>
      </c>
      <c r="AF242" s="5">
        <v>4.8307950908509013E-2</v>
      </c>
      <c r="AG242" s="5">
        <v>3.4111194918172084E-2</v>
      </c>
      <c r="AH242" s="5">
        <v>83.333333333333329</v>
      </c>
      <c r="AI242" s="5">
        <v>160</v>
      </c>
      <c r="AJ242" s="5">
        <v>91.707999999999998</v>
      </c>
      <c r="AK242" s="8">
        <v>315923.07692307694</v>
      </c>
      <c r="AL242" s="5">
        <v>9.8726152999999997E-2</v>
      </c>
      <c r="AM242" s="5">
        <v>0.16175006412497464</v>
      </c>
      <c r="AN242" s="5">
        <v>21</v>
      </c>
      <c r="AO242" s="5">
        <v>0.47</v>
      </c>
      <c r="AP242" s="18">
        <v>0.94</v>
      </c>
      <c r="AQ242" s="5">
        <v>41.078828487105817</v>
      </c>
      <c r="AR242" s="5">
        <v>4</v>
      </c>
      <c r="AS242" s="18">
        <v>0.33</v>
      </c>
      <c r="AT242" s="5">
        <v>0.16175006412497464</v>
      </c>
      <c r="AU242" s="5">
        <v>-7.0340663118895197E-3</v>
      </c>
      <c r="AV242" s="5">
        <v>19</v>
      </c>
      <c r="AW242" s="5">
        <v>0</v>
      </c>
      <c r="AX242" s="5">
        <v>5.15</v>
      </c>
      <c r="AY242" s="5">
        <v>-5.5478784000000001E-3</v>
      </c>
      <c r="AZ242">
        <v>85.596999999999994</v>
      </c>
    </row>
    <row r="243" spans="1:52" x14ac:dyDescent="0.15">
      <c r="A243" s="2">
        <v>2007.25</v>
      </c>
      <c r="B243" s="5">
        <v>14838.673169125666</v>
      </c>
      <c r="C243" s="16">
        <v>97.194000000000003</v>
      </c>
      <c r="D243" s="5">
        <v>9700.9</v>
      </c>
      <c r="E243" s="5">
        <v>10024.594144940116</v>
      </c>
      <c r="F243" s="5">
        <v>0.83870344896448024</v>
      </c>
      <c r="G243" s="5">
        <v>1.6432374092383082</v>
      </c>
      <c r="H243" s="5">
        <v>0.85177072133931975</v>
      </c>
      <c r="I243" s="5">
        <v>1496.3233333333335</v>
      </c>
      <c r="J243" s="5">
        <v>2563.0888671875</v>
      </c>
      <c r="K243" s="6">
        <v>4636.4065072666663</v>
      </c>
      <c r="L243" s="7">
        <v>3.0360769026666667</v>
      </c>
      <c r="M243" s="20">
        <v>-8.3334400000000003E-2</v>
      </c>
      <c r="N243" s="5">
        <v>4.5</v>
      </c>
      <c r="O243" s="13">
        <v>6865</v>
      </c>
      <c r="P243" s="5">
        <v>2.3432995941797364E-2</v>
      </c>
      <c r="Q243" s="6">
        <f t="shared" si="3"/>
        <v>0.67468375614814813</v>
      </c>
      <c r="R243" s="5">
        <v>0.38706393835419473</v>
      </c>
      <c r="S243" s="5">
        <v>4.1229274123907089E-2</v>
      </c>
      <c r="T243" s="5">
        <v>1.0443791747093201E-2</v>
      </c>
      <c r="U243" s="5">
        <v>-0.422653633292988</v>
      </c>
      <c r="X243" s="5">
        <v>0.27731946000000002</v>
      </c>
      <c r="Y243" s="8">
        <v>8293</v>
      </c>
      <c r="Z243" s="17">
        <v>206.631</v>
      </c>
      <c r="AA243" s="6">
        <v>5.25</v>
      </c>
      <c r="AB243" s="5">
        <v>1.7003031415312703E-2</v>
      </c>
      <c r="AC243" s="5">
        <v>2.7506140784444983E-2</v>
      </c>
      <c r="AD243" s="5">
        <v>0.3787269781969354</v>
      </c>
      <c r="AE243" s="5">
        <v>0.33594468664109067</v>
      </c>
      <c r="AF243" s="5">
        <v>4.6766683683206932E-2</v>
      </c>
      <c r="AG243" s="5">
        <v>3.1467253395254684E-2</v>
      </c>
      <c r="AH243" s="5">
        <v>77.400000000000006</v>
      </c>
      <c r="AI243" s="5">
        <v>155</v>
      </c>
      <c r="AJ243" s="5">
        <v>92.301000000000002</v>
      </c>
      <c r="AK243" s="8">
        <v>313384.61538461538</v>
      </c>
      <c r="AL243" s="5">
        <v>7.6447546000000005E-2</v>
      </c>
      <c r="AM243" s="5">
        <v>0.16269045399440876</v>
      </c>
      <c r="AN243" s="5">
        <v>25</v>
      </c>
      <c r="AO243" s="5">
        <v>0.5</v>
      </c>
      <c r="AP243" s="18">
        <v>0.91</v>
      </c>
      <c r="AQ243" s="5">
        <v>41.10229346032299</v>
      </c>
      <c r="AR243" s="5">
        <v>3.9</v>
      </c>
      <c r="AS243" s="18">
        <v>0.57999999999999996</v>
      </c>
      <c r="AT243" s="5">
        <v>0.16269045399440876</v>
      </c>
      <c r="AU243" s="5">
        <v>-1.6104137869479507E-2</v>
      </c>
      <c r="AV243" s="5">
        <v>24.3333333</v>
      </c>
      <c r="AW243" s="5">
        <v>0</v>
      </c>
      <c r="AX243" s="5">
        <v>5.1100000000000003</v>
      </c>
      <c r="AY243" s="5">
        <v>4.9666852800000001E-2</v>
      </c>
      <c r="AZ243">
        <v>86.323999999999998</v>
      </c>
    </row>
    <row r="244" spans="1:52" x14ac:dyDescent="0.15">
      <c r="A244" s="2">
        <v>2007.5</v>
      </c>
      <c r="B244" s="5">
        <v>14938.532364068858</v>
      </c>
      <c r="C244" s="16">
        <v>97.531000000000006</v>
      </c>
      <c r="D244" s="5">
        <v>9799.2000000000007</v>
      </c>
      <c r="E244" s="5">
        <v>10069.154019256261</v>
      </c>
      <c r="F244" s="5">
        <v>0.83543781915904936</v>
      </c>
      <c r="G244" s="5">
        <v>1.6468490931728901</v>
      </c>
      <c r="H244" s="5">
        <v>0.85309970509559674</v>
      </c>
      <c r="I244" s="5">
        <v>1490.8166666666666</v>
      </c>
      <c r="J244" s="5">
        <v>2532.94482421875</v>
      </c>
      <c r="K244" s="6">
        <v>4488.2526564633336</v>
      </c>
      <c r="L244" s="7">
        <v>2.9321371003333332</v>
      </c>
      <c r="M244" s="20">
        <v>-0.56344340000000004</v>
      </c>
      <c r="N244" s="5">
        <v>4.7</v>
      </c>
      <c r="O244" s="13">
        <v>7128.666666666667</v>
      </c>
      <c r="P244" s="5">
        <v>2.4127384622330477E-2</v>
      </c>
      <c r="Q244" s="6">
        <f t="shared" si="3"/>
        <v>0.62385895751773046</v>
      </c>
      <c r="R244" s="5">
        <v>0.39273735833120255</v>
      </c>
      <c r="S244" s="5">
        <v>-2.3037590086460114E-2</v>
      </c>
      <c r="T244" s="5">
        <v>-1.0880921967327595E-2</v>
      </c>
      <c r="U244" s="5">
        <v>-7.0920938738186806E-2</v>
      </c>
      <c r="X244" s="5">
        <v>-0.71329242299999995</v>
      </c>
      <c r="Y244" s="8">
        <v>8298</v>
      </c>
      <c r="Z244" s="17">
        <v>207.93899999999999</v>
      </c>
      <c r="AA244" s="6">
        <v>5.0733333333333333</v>
      </c>
      <c r="AB244" s="5">
        <v>1.686951188320646E-2</v>
      </c>
      <c r="AC244" s="5">
        <v>2.7711363866020081E-2</v>
      </c>
      <c r="AD244" s="5">
        <v>0.37412171814691697</v>
      </c>
      <c r="AE244" s="5">
        <v>0.32068303826996702</v>
      </c>
      <c r="AF244" s="5">
        <v>4.7451218016757495E-2</v>
      </c>
      <c r="AG244" s="5">
        <v>3.1969185697283208E-2</v>
      </c>
      <c r="AH244" s="5">
        <v>76.966666666666669</v>
      </c>
      <c r="AI244" s="5">
        <v>151</v>
      </c>
      <c r="AJ244" s="5">
        <v>92.775999999999996</v>
      </c>
      <c r="AK244" s="8">
        <v>315384.61538461538</v>
      </c>
      <c r="AL244" s="5">
        <v>1.2382865000000001E-3</v>
      </c>
      <c r="AM244" s="5">
        <v>0.17085052105552481</v>
      </c>
      <c r="AN244" s="5">
        <v>27</v>
      </c>
      <c r="AO244" s="5">
        <v>0.74</v>
      </c>
      <c r="AP244" s="18">
        <v>0.88</v>
      </c>
      <c r="AQ244" s="5">
        <v>41.389627086148664</v>
      </c>
      <c r="AR244" s="5">
        <v>3.5</v>
      </c>
      <c r="AS244" s="18">
        <v>1.1200000000000001</v>
      </c>
      <c r="AT244" s="5">
        <v>0.17085052105552481</v>
      </c>
      <c r="AU244" s="5">
        <v>-3.3750823245513373E-2</v>
      </c>
      <c r="AV244" s="5">
        <v>14</v>
      </c>
      <c r="AW244" s="5">
        <v>0</v>
      </c>
      <c r="AX244" s="5">
        <v>4.6500000000000004</v>
      </c>
      <c r="AY244" s="5">
        <v>8.7481221000000001E-3</v>
      </c>
      <c r="AZ244">
        <v>86.811999999999998</v>
      </c>
    </row>
    <row r="245" spans="1:52" x14ac:dyDescent="0.15">
      <c r="A245" s="2">
        <v>2007.75</v>
      </c>
      <c r="B245" s="5">
        <v>14991.730981256891</v>
      </c>
      <c r="C245" s="16">
        <v>97.956000000000003</v>
      </c>
      <c r="D245" s="5">
        <v>9910</v>
      </c>
      <c r="E245" s="5">
        <v>10081.793765768698</v>
      </c>
      <c r="F245" s="5">
        <v>0.83467646684817365</v>
      </c>
      <c r="G245" s="5">
        <v>1.652885697464807</v>
      </c>
      <c r="H245" s="5">
        <v>0.85714040283472648</v>
      </c>
      <c r="I245" s="5">
        <v>1494.0900000000001</v>
      </c>
      <c r="J245" s="5">
        <v>2573.8994140625</v>
      </c>
      <c r="K245" s="6">
        <v>4136.7804416766667</v>
      </c>
      <c r="L245" s="7">
        <v>2.692548282666666</v>
      </c>
      <c r="M245" s="20">
        <v>-0.37889869999999998</v>
      </c>
      <c r="N245" s="5">
        <v>4.8</v>
      </c>
      <c r="O245" s="13">
        <v>7374</v>
      </c>
      <c r="P245" s="5">
        <v>2.440869027895266E-2</v>
      </c>
      <c r="Q245" s="6">
        <f t="shared" si="3"/>
        <v>0.56094755888888881</v>
      </c>
      <c r="R245" s="5">
        <v>0.37362770102650783</v>
      </c>
      <c r="S245" s="5">
        <v>1.5887758927419782E-3</v>
      </c>
      <c r="T245" s="5">
        <v>-1.5978169394657016E-3</v>
      </c>
      <c r="U245" s="5">
        <v>-0.32435897612985698</v>
      </c>
      <c r="X245" s="5">
        <v>-0.95014034000000003</v>
      </c>
      <c r="Y245" s="8">
        <v>8270</v>
      </c>
      <c r="Z245" s="17">
        <v>210.49</v>
      </c>
      <c r="AA245" s="6">
        <v>4.496666666666667</v>
      </c>
      <c r="AB245" s="5">
        <v>1.6836021018617892E-2</v>
      </c>
      <c r="AC245" s="5">
        <v>2.6769759343118486E-2</v>
      </c>
      <c r="AD245" s="5">
        <v>0.36403778237093531</v>
      </c>
      <c r="AE245" s="5">
        <v>0.31208159142547048</v>
      </c>
      <c r="AF245" s="5">
        <v>4.5236532090272896E-2</v>
      </c>
      <c r="AG245" s="5">
        <v>3.3087059256794928E-2</v>
      </c>
      <c r="AH245" s="5">
        <v>70</v>
      </c>
      <c r="AI245" s="5">
        <v>138</v>
      </c>
      <c r="AJ245" s="5">
        <v>93.144999999999996</v>
      </c>
      <c r="AK245" s="8">
        <v>338307.69230769231</v>
      </c>
      <c r="AL245" s="5">
        <v>-0.14355445</v>
      </c>
      <c r="AM245" s="5">
        <v>0.1836321998343752</v>
      </c>
      <c r="AN245" s="5">
        <v>32</v>
      </c>
      <c r="AO245" s="5">
        <v>0.88</v>
      </c>
      <c r="AP245" s="18">
        <v>0.98</v>
      </c>
      <c r="AQ245" s="5">
        <v>41.529460670278354</v>
      </c>
      <c r="AR245" s="5">
        <v>3.3</v>
      </c>
      <c r="AS245" s="18">
        <v>1.63</v>
      </c>
      <c r="AT245" s="5">
        <v>0.1836321998343752</v>
      </c>
      <c r="AU245" s="5">
        <v>-3.0333105553163486E-2</v>
      </c>
      <c r="AV245" s="5">
        <v>18.3333333</v>
      </c>
      <c r="AW245" s="5">
        <v>0</v>
      </c>
      <c r="AX245" s="5">
        <v>3.89</v>
      </c>
      <c r="AY245" s="5">
        <v>-4.0430079299999998E-2</v>
      </c>
      <c r="AZ245">
        <v>87.694000000000003</v>
      </c>
    </row>
    <row r="246" spans="1:52" x14ac:dyDescent="0.15">
      <c r="A246" s="2">
        <v>2008</v>
      </c>
      <c r="B246" s="5">
        <v>14889.35807381542</v>
      </c>
      <c r="C246" s="16">
        <v>98.516000000000005</v>
      </c>
      <c r="D246" s="5">
        <v>9974.4</v>
      </c>
      <c r="E246" s="5">
        <v>10061.025428943201</v>
      </c>
      <c r="F246" s="5">
        <v>0.82362681436987184</v>
      </c>
      <c r="G246" s="5">
        <v>1.6463697807115381</v>
      </c>
      <c r="H246" s="5">
        <v>0.84599604881276358</v>
      </c>
      <c r="I246" s="5">
        <v>1350.19</v>
      </c>
      <c r="J246" s="5">
        <v>2316.163818359375</v>
      </c>
      <c r="K246" s="6">
        <v>4038.98235884</v>
      </c>
      <c r="L246" s="7">
        <v>2.6247965133333335</v>
      </c>
      <c r="N246" s="5">
        <v>5</v>
      </c>
      <c r="O246" s="13">
        <v>7668</v>
      </c>
      <c r="P246" s="5">
        <v>2.4720835292692034E-2</v>
      </c>
      <c r="Q246" s="6">
        <f t="shared" si="3"/>
        <v>0.52495930266666668</v>
      </c>
      <c r="R246" s="5">
        <v>0.38309910883138637</v>
      </c>
      <c r="S246" s="5">
        <v>-9.0094693005084991E-2</v>
      </c>
      <c r="T246" s="5">
        <v>-3.308139368891716E-2</v>
      </c>
      <c r="U246" s="5">
        <v>1.89399882387423</v>
      </c>
      <c r="X246" s="5">
        <v>2.7121192500000002</v>
      </c>
      <c r="Y246" s="8">
        <v>8188</v>
      </c>
      <c r="Z246" s="17">
        <v>212.77</v>
      </c>
      <c r="AA246" s="6">
        <v>3.1766666666666667</v>
      </c>
      <c r="AB246" s="5">
        <v>1.8111607102638441E-2</v>
      </c>
      <c r="AC246" s="5">
        <v>2.5833435393680045E-2</v>
      </c>
      <c r="AD246" s="5">
        <v>0.36915886273624726</v>
      </c>
      <c r="AE246" s="5">
        <v>0.33563702860829103</v>
      </c>
      <c r="AF246" s="5">
        <v>4.5433255794830617E-2</v>
      </c>
      <c r="AG246" s="5">
        <v>3.5357495297136721E-2</v>
      </c>
      <c r="AH246" s="5">
        <v>65.166666666666671</v>
      </c>
      <c r="AI246" s="5">
        <v>131</v>
      </c>
      <c r="AJ246" s="5">
        <v>93.489000000000004</v>
      </c>
      <c r="AK246" s="8">
        <v>350692.30769230769</v>
      </c>
      <c r="AL246" s="5">
        <v>-0.17062461000000001</v>
      </c>
      <c r="AM246" s="5">
        <v>0.20001264032538491</v>
      </c>
      <c r="AN246" s="5">
        <v>43</v>
      </c>
      <c r="AO246" s="5">
        <v>1.06</v>
      </c>
      <c r="AP246" s="18">
        <v>1.29</v>
      </c>
      <c r="AQ246" s="5">
        <v>41.598625430629987</v>
      </c>
      <c r="AR246" s="5">
        <v>3.9</v>
      </c>
      <c r="AS246" s="18">
        <v>1.19</v>
      </c>
      <c r="AT246" s="5">
        <v>0.20001264032538491</v>
      </c>
      <c r="AU246" s="5">
        <v>-3.4136472666030926E-3</v>
      </c>
      <c r="AV246" s="5">
        <v>22.6666667</v>
      </c>
      <c r="AW246" s="5">
        <v>1</v>
      </c>
      <c r="AX246" s="5">
        <v>2.2200000000000002</v>
      </c>
      <c r="AY246" s="5">
        <v>-0.1012549705</v>
      </c>
      <c r="AZ246">
        <v>88.408000000000001</v>
      </c>
    </row>
    <row r="247" spans="1:52" x14ac:dyDescent="0.15">
      <c r="A247" s="2">
        <v>2008.25</v>
      </c>
      <c r="B247" s="5">
        <v>14963.381988989342</v>
      </c>
      <c r="C247" s="16">
        <v>98.995000000000005</v>
      </c>
      <c r="D247" s="5">
        <v>10095.799999999999</v>
      </c>
      <c r="E247" s="5">
        <v>10077.96200724717</v>
      </c>
      <c r="F247" s="5">
        <v>0.82501488229618081</v>
      </c>
      <c r="G247" s="5">
        <v>1.6536563120378882</v>
      </c>
      <c r="H247" s="5">
        <v>0.84903915619473935</v>
      </c>
      <c r="I247" s="5">
        <v>1371.6466666666668</v>
      </c>
      <c r="J247" s="5">
        <v>2355.45751953125</v>
      </c>
      <c r="K247" s="6">
        <v>3870.3186853833336</v>
      </c>
      <c r="L247" s="7">
        <v>2.5112352490000003</v>
      </c>
      <c r="N247" s="5">
        <v>5.3</v>
      </c>
      <c r="O247" s="13">
        <v>8202.3333333333339</v>
      </c>
      <c r="P247" s="5">
        <v>2.700975574845137E-2</v>
      </c>
      <c r="Q247" s="6">
        <f t="shared" si="3"/>
        <v>0.47381797150943405</v>
      </c>
      <c r="R247" s="5">
        <v>0.34535848282579895</v>
      </c>
      <c r="S247" s="5">
        <v>4.1758853942155838E-2</v>
      </c>
      <c r="T247" s="5">
        <v>1.3163681142032146E-2</v>
      </c>
      <c r="U247" s="5">
        <v>-0.98984359844064695</v>
      </c>
      <c r="X247" s="5">
        <v>1.8959948680000001</v>
      </c>
      <c r="Y247" s="8">
        <v>8183</v>
      </c>
      <c r="Z247" s="17">
        <v>215.53800000000001</v>
      </c>
      <c r="AA247" s="6">
        <v>2.0866666666666669</v>
      </c>
      <c r="AB247" s="5">
        <v>1.7642880187841225E-2</v>
      </c>
      <c r="AC247" s="5">
        <v>2.6745091063619275E-2</v>
      </c>
      <c r="AD247" s="5">
        <v>0.33419734509684312</v>
      </c>
      <c r="AE247" s="5">
        <v>0.30322190626844492</v>
      </c>
      <c r="AF247" s="5">
        <v>4.4520573111585061E-2</v>
      </c>
      <c r="AG247" s="5">
        <v>3.5508623762171398E-2</v>
      </c>
      <c r="AH247" s="5">
        <v>54.866666666666674</v>
      </c>
      <c r="AI247" s="5">
        <v>108</v>
      </c>
      <c r="AJ247" s="5">
        <v>93.99</v>
      </c>
      <c r="AK247" s="8">
        <v>369615.38461538462</v>
      </c>
      <c r="AL247" s="5">
        <v>-0.37097466000000001</v>
      </c>
      <c r="AM247" s="5">
        <v>0.21141199342267483</v>
      </c>
      <c r="AN247" s="5">
        <v>56</v>
      </c>
      <c r="AO247" s="5">
        <v>1.01</v>
      </c>
      <c r="AP247" s="18">
        <v>1.39</v>
      </c>
      <c r="AQ247" s="5">
        <v>41.719558685024886</v>
      </c>
      <c r="AR247" s="5">
        <v>5.6</v>
      </c>
      <c r="AS247" s="18">
        <v>1.1299999999999999</v>
      </c>
      <c r="AT247" s="5">
        <v>0.21141199342267483</v>
      </c>
      <c r="AU247" s="5">
        <v>-2.1745925219052831E-2</v>
      </c>
      <c r="AV247" s="5">
        <v>18.6666667</v>
      </c>
      <c r="AW247" s="5">
        <v>1</v>
      </c>
      <c r="AX247" s="5">
        <v>1.94</v>
      </c>
      <c r="AY247" s="5">
        <v>-2.8902127999999999E-2</v>
      </c>
      <c r="AZ247">
        <v>89.269000000000005</v>
      </c>
    </row>
    <row r="248" spans="1:52" x14ac:dyDescent="0.15">
      <c r="A248" s="2">
        <v>2008.5</v>
      </c>
      <c r="B248" s="5">
        <v>14891.695845414506</v>
      </c>
      <c r="C248" s="16">
        <v>99.673000000000002</v>
      </c>
      <c r="D248" s="5">
        <v>10124.9</v>
      </c>
      <c r="E248" s="5">
        <v>10005.138492247794</v>
      </c>
      <c r="F248" s="5">
        <v>0.82125051474076161</v>
      </c>
      <c r="G248" s="5">
        <v>1.6529344416892311</v>
      </c>
      <c r="H248" s="5">
        <v>0.85228967656341259</v>
      </c>
      <c r="I248" s="5">
        <v>1251.9166666666667</v>
      </c>
      <c r="J248" s="5">
        <v>2179.49169921875</v>
      </c>
      <c r="K248" s="6">
        <v>3493.4477930133339</v>
      </c>
      <c r="L248" s="7">
        <v>2.2602806606666666</v>
      </c>
      <c r="N248" s="5">
        <v>6</v>
      </c>
      <c r="O248" s="13">
        <v>9289.6666666666661</v>
      </c>
      <c r="P248" s="5">
        <v>2.7964313190363039E-2</v>
      </c>
      <c r="Q248" s="6">
        <f t="shared" si="3"/>
        <v>0.37671344344444441</v>
      </c>
      <c r="R248" s="5">
        <v>0.32563215275039264</v>
      </c>
      <c r="S248" s="5">
        <v>-0.11544431746006012</v>
      </c>
      <c r="T248" s="5">
        <v>-3.658716008067131E-2</v>
      </c>
      <c r="U248" s="5">
        <v>1.1576519511842001</v>
      </c>
      <c r="X248" s="5">
        <v>0.215868278</v>
      </c>
      <c r="Y248" s="8">
        <v>8044</v>
      </c>
      <c r="Z248" s="17">
        <v>218.86099999999999</v>
      </c>
      <c r="AA248" s="6">
        <v>1.94</v>
      </c>
      <c r="AB248" s="5">
        <v>2.0099909412308398E-2</v>
      </c>
      <c r="AC248" s="5">
        <v>2.5563784020431062E-2</v>
      </c>
      <c r="AD248" s="5">
        <v>0.31747704989127895</v>
      </c>
      <c r="AE248" s="5">
        <v>0.30285366345587622</v>
      </c>
      <c r="AF248" s="5">
        <v>4.2182781378856192E-2</v>
      </c>
      <c r="AG248" s="5">
        <v>3.8496288494714252E-2</v>
      </c>
      <c r="AH248" s="5">
        <v>54.766666666666673</v>
      </c>
      <c r="AI248" s="5">
        <v>110</v>
      </c>
      <c r="AJ248" s="5">
        <v>94.69</v>
      </c>
      <c r="AK248" s="8">
        <v>431769.23076923075</v>
      </c>
      <c r="AL248" s="5">
        <v>-0.50811141999999998</v>
      </c>
      <c r="AM248" s="5">
        <v>0.23518263364708861</v>
      </c>
      <c r="AN248" s="5">
        <v>48</v>
      </c>
      <c r="AO248" s="5">
        <v>1.1599999999999999</v>
      </c>
      <c r="AP248" s="18">
        <v>1.56</v>
      </c>
      <c r="AQ248" s="5">
        <v>41.411165077377881</v>
      </c>
      <c r="AR248" s="5">
        <v>4.3</v>
      </c>
      <c r="AS248" s="18">
        <v>1.56</v>
      </c>
      <c r="AT248" s="5">
        <v>0.23518263364708861</v>
      </c>
      <c r="AU248" s="5">
        <v>-5.1188165055351953E-2</v>
      </c>
      <c r="AV248" s="5">
        <v>29</v>
      </c>
      <c r="AW248" s="5">
        <v>1</v>
      </c>
      <c r="AX248" s="5">
        <v>2.0299999999999998</v>
      </c>
      <c r="AY248" s="5">
        <v>-8.3221660099999997E-2</v>
      </c>
      <c r="AZ248">
        <v>90.221000000000004</v>
      </c>
    </row>
    <row r="249" spans="1:52" x14ac:dyDescent="0.15">
      <c r="A249" s="2">
        <v>2008.75</v>
      </c>
      <c r="B249" s="5">
        <v>14576.867204328008</v>
      </c>
      <c r="C249" s="16">
        <v>99.814999999999998</v>
      </c>
      <c r="D249" s="5">
        <v>9859.6</v>
      </c>
      <c r="E249" s="5">
        <v>9884.7071561766898</v>
      </c>
      <c r="F249" s="5">
        <v>0.80515098436685961</v>
      </c>
      <c r="G249" s="5">
        <v>1.633933430429197</v>
      </c>
      <c r="H249" s="5">
        <v>0.85356426676001407</v>
      </c>
      <c r="I249" s="5">
        <v>909.79999999999984</v>
      </c>
      <c r="J249" s="5">
        <v>1622.654052734375</v>
      </c>
      <c r="K249" s="6">
        <v>2913.1737105199995</v>
      </c>
      <c r="L249" s="7">
        <v>1.8827424883333332</v>
      </c>
      <c r="N249" s="5">
        <v>6.9</v>
      </c>
      <c r="O249" s="13">
        <v>10632.666666666666</v>
      </c>
      <c r="P249" s="5">
        <v>3.0060252918562205E-2</v>
      </c>
      <c r="Q249" s="6">
        <f t="shared" si="3"/>
        <v>0.27286123019323671</v>
      </c>
      <c r="R249" s="5">
        <v>0.28731722900191908</v>
      </c>
      <c r="S249" s="5">
        <v>-0.25802364945411682</v>
      </c>
      <c r="T249" s="5">
        <v>-8.3060652017593384E-2</v>
      </c>
      <c r="U249" s="5">
        <v>-1.1332006941058499</v>
      </c>
      <c r="X249" s="5">
        <v>-2.09314753</v>
      </c>
      <c r="Y249" s="8">
        <v>7948</v>
      </c>
      <c r="Z249" s="17">
        <v>213.84899999999999</v>
      </c>
      <c r="AA249" s="6">
        <v>0.50666666666666671</v>
      </c>
      <c r="AB249" s="5">
        <v>2.2364731776384258E-2</v>
      </c>
      <c r="AC249" s="5">
        <v>2.5776191575770036E-2</v>
      </c>
      <c r="AD249" s="5">
        <v>0.26932742629396755</v>
      </c>
      <c r="AE249" s="5">
        <v>0.28061660281481249</v>
      </c>
      <c r="AF249" s="5">
        <v>4.3036293646586767E-2</v>
      </c>
      <c r="AG249" s="5">
        <v>3.8243795638051276E-2</v>
      </c>
      <c r="AH249" s="5">
        <v>58.366666666666667</v>
      </c>
      <c r="AI249" s="5">
        <v>98</v>
      </c>
      <c r="AJ249" s="5">
        <v>94.986000000000004</v>
      </c>
      <c r="AK249" s="8">
        <v>519692.30769230769</v>
      </c>
      <c r="AL249" s="5">
        <v>-0.96655685000000002</v>
      </c>
      <c r="AM249" s="5">
        <v>0.26484732785149839</v>
      </c>
      <c r="AN249" s="5">
        <v>60</v>
      </c>
      <c r="AO249" s="5">
        <v>1.85</v>
      </c>
      <c r="AP249" s="18">
        <v>3.02</v>
      </c>
      <c r="AQ249" s="5">
        <v>41.613337157429086</v>
      </c>
      <c r="AR249" s="5">
        <v>6.1</v>
      </c>
      <c r="AS249" s="18">
        <v>2.52</v>
      </c>
      <c r="AT249" s="5">
        <v>0.26484732785149839</v>
      </c>
      <c r="AU249" s="5">
        <v>-2.9162616033584943E-2</v>
      </c>
      <c r="AV249" s="5">
        <v>31.3333333</v>
      </c>
      <c r="AW249" s="5">
        <v>1</v>
      </c>
      <c r="AX249" s="5">
        <v>1.3</v>
      </c>
      <c r="AY249" s="5">
        <v>-0.22178442879999999</v>
      </c>
      <c r="AZ249">
        <v>88.781000000000006</v>
      </c>
    </row>
    <row r="250" spans="1:52" x14ac:dyDescent="0.15">
      <c r="A250" s="2">
        <v>2009</v>
      </c>
      <c r="B250" s="5">
        <v>14374.987507745198</v>
      </c>
      <c r="C250" s="16">
        <v>100.062</v>
      </c>
      <c r="D250" s="5">
        <v>9770.2000000000007</v>
      </c>
      <c r="E250" s="5">
        <v>9850.7793752898724</v>
      </c>
      <c r="F250" s="5">
        <v>0.79870884474895731</v>
      </c>
      <c r="G250" s="5">
        <v>1.6329473138859298</v>
      </c>
      <c r="H250" s="5">
        <v>0.86597088194330851</v>
      </c>
      <c r="I250" s="5">
        <v>809.31333333333339</v>
      </c>
      <c r="J250" s="5">
        <v>1407.558837890625</v>
      </c>
      <c r="K250" s="6">
        <v>2560.4457563033334</v>
      </c>
      <c r="L250" s="7">
        <v>1.6593928536666667</v>
      </c>
      <c r="N250" s="5">
        <v>8.3000000000000007</v>
      </c>
      <c r="O250" s="13">
        <v>12794</v>
      </c>
      <c r="P250" s="5">
        <v>3.03138642561037E-2</v>
      </c>
      <c r="Q250" s="6">
        <f t="shared" si="3"/>
        <v>0.19992684983935741</v>
      </c>
      <c r="R250" s="5">
        <v>0.2471067303486604</v>
      </c>
      <c r="S250" s="5">
        <v>-6.2964991666376591E-3</v>
      </c>
      <c r="T250" s="5">
        <v>-2.1049375936854631E-4</v>
      </c>
      <c r="U250" s="5">
        <v>-2.1467608560451801</v>
      </c>
      <c r="X250" s="5">
        <v>-0.83654900300000001</v>
      </c>
      <c r="Y250" s="8">
        <v>7929</v>
      </c>
      <c r="Z250" s="17">
        <v>212.37799999999999</v>
      </c>
      <c r="AA250" s="6">
        <v>0.18333333333333332</v>
      </c>
      <c r="AB250" s="5">
        <v>2.343755237017553E-2</v>
      </c>
      <c r="AC250" s="5">
        <v>2.5805355668783472E-2</v>
      </c>
      <c r="AD250" s="5">
        <v>0.23042933098275542</v>
      </c>
      <c r="AE250" s="5">
        <v>0.2499612856316544</v>
      </c>
      <c r="AF250" s="5">
        <v>4.0484021301171735E-2</v>
      </c>
      <c r="AG250" s="5">
        <v>4.1448386154500728E-2</v>
      </c>
      <c r="AH250" s="5">
        <v>54.400000000000006</v>
      </c>
      <c r="AI250" s="5">
        <v>100</v>
      </c>
      <c r="AJ250" s="5">
        <v>94.975999999999999</v>
      </c>
      <c r="AK250" s="8">
        <v>621000</v>
      </c>
      <c r="AL250" s="5">
        <v>-1.7215014</v>
      </c>
      <c r="AM250" s="5">
        <v>0.29655452181412834</v>
      </c>
      <c r="AN250" s="5">
        <v>56</v>
      </c>
      <c r="AO250" s="5">
        <v>1.58</v>
      </c>
      <c r="AP250" s="18">
        <v>2.94</v>
      </c>
      <c r="AQ250" s="5">
        <v>41.485127908929528</v>
      </c>
      <c r="AR250" s="5">
        <v>5.9</v>
      </c>
      <c r="AS250" s="18">
        <v>0.87</v>
      </c>
      <c r="AT250" s="5">
        <v>0.29655452181412834</v>
      </c>
      <c r="AU250" s="5">
        <v>3.352555283574099E-2</v>
      </c>
      <c r="AV250" s="5">
        <v>38.6666667</v>
      </c>
      <c r="AW250" s="5">
        <v>1</v>
      </c>
      <c r="AX250" s="5">
        <v>0.75</v>
      </c>
      <c r="AY250" s="5">
        <v>-0.1056538261</v>
      </c>
      <c r="AZ250">
        <v>88.180999999999997</v>
      </c>
    </row>
    <row r="251" spans="1:52" x14ac:dyDescent="0.15">
      <c r="A251" s="2">
        <v>2009.25</v>
      </c>
      <c r="B251" s="5">
        <v>14355.473246909256</v>
      </c>
      <c r="C251" s="16">
        <v>99.894999999999996</v>
      </c>
      <c r="D251" s="5">
        <v>9769.7999999999993</v>
      </c>
      <c r="E251" s="5">
        <v>9806.4762210667886</v>
      </c>
      <c r="F251" s="5">
        <v>0.80734091665862384</v>
      </c>
      <c r="G251" s="5">
        <v>1.6405992569453289</v>
      </c>
      <c r="H251" s="5">
        <v>0.88684244205088469</v>
      </c>
      <c r="I251" s="5">
        <v>892.22666666666657</v>
      </c>
      <c r="J251" s="5">
        <v>1641.1226806640625</v>
      </c>
      <c r="K251" s="6">
        <v>2275.021829873333</v>
      </c>
      <c r="L251" s="7">
        <v>1.4709942323333334</v>
      </c>
      <c r="N251" s="5">
        <v>9.3000000000000007</v>
      </c>
      <c r="O251" s="13">
        <v>14353</v>
      </c>
      <c r="P251" s="5">
        <v>2.7963188620213301E-2</v>
      </c>
      <c r="Q251" s="6">
        <f t="shared" si="3"/>
        <v>0.1581714228315412</v>
      </c>
      <c r="R251" s="5">
        <v>0.22495296831764613</v>
      </c>
      <c r="S251" s="5">
        <v>8.6709693074226379E-2</v>
      </c>
      <c r="T251" s="5">
        <v>3.0672138556838036E-2</v>
      </c>
      <c r="U251" s="5">
        <v>0.62611517179624798</v>
      </c>
      <c r="X251" s="5">
        <v>1.5369425480000001</v>
      </c>
      <c r="Y251" s="8">
        <v>7866</v>
      </c>
      <c r="Z251" s="17">
        <v>213.50700000000001</v>
      </c>
      <c r="AA251" s="6">
        <v>0.18</v>
      </c>
      <c r="AB251" s="5">
        <v>2.2546512104626912E-2</v>
      </c>
      <c r="AC251" s="5">
        <v>2.4445794524344578E-2</v>
      </c>
      <c r="AD251" s="5">
        <v>0.21332168343806357</v>
      </c>
      <c r="AE251" s="5">
        <v>0.23488692488655896</v>
      </c>
      <c r="AF251" s="5">
        <v>3.9841408965062157E-2</v>
      </c>
      <c r="AG251" s="5">
        <v>4.460042954018343E-2</v>
      </c>
      <c r="AH251" s="5">
        <v>61.633333333333333</v>
      </c>
      <c r="AI251" s="5">
        <v>113</v>
      </c>
      <c r="AJ251" s="5">
        <v>94.837999999999994</v>
      </c>
      <c r="AK251" s="8">
        <v>612615.38461538462</v>
      </c>
      <c r="AL251" s="5">
        <v>-1.5841566</v>
      </c>
      <c r="AM251" s="5">
        <v>0.27741695346780287</v>
      </c>
      <c r="AN251" s="5">
        <v>36</v>
      </c>
      <c r="AO251" s="5">
        <v>1.32</v>
      </c>
      <c r="AP251" s="18">
        <v>2.4700000000000002</v>
      </c>
      <c r="AQ251" s="5">
        <v>41.267065404569095</v>
      </c>
      <c r="AR251" s="5">
        <v>7.2</v>
      </c>
      <c r="AS251" s="18">
        <v>0.44</v>
      </c>
      <c r="AT251" s="5">
        <v>0.27741695346780287</v>
      </c>
      <c r="AU251" s="5">
        <v>9.9039687742430438E-3</v>
      </c>
      <c r="AV251" s="5">
        <v>67.333333300000007</v>
      </c>
      <c r="AW251" s="5">
        <v>1</v>
      </c>
      <c r="AX251" s="5">
        <v>0.22</v>
      </c>
      <c r="AY251" s="5">
        <v>0.1563510776</v>
      </c>
      <c r="AZ251">
        <v>88.531000000000006</v>
      </c>
    </row>
    <row r="252" spans="1:52" x14ac:dyDescent="0.15">
      <c r="A252" s="2">
        <v>2009.5</v>
      </c>
      <c r="B252" s="5">
        <v>14402.391036616502</v>
      </c>
      <c r="C252" s="16">
        <v>99.873000000000005</v>
      </c>
      <c r="D252" s="5">
        <v>9890.7999999999993</v>
      </c>
      <c r="E252" s="5">
        <v>9865.8394262515831</v>
      </c>
      <c r="F252" s="5">
        <v>0.81930138880364101</v>
      </c>
      <c r="G252" s="5">
        <v>1.656836859477353</v>
      </c>
      <c r="H252" s="5">
        <v>0.88837129952872373</v>
      </c>
      <c r="I252" s="5">
        <v>996.70000000000016</v>
      </c>
      <c r="J252" s="5">
        <v>1868.419921875</v>
      </c>
      <c r="K252" s="6">
        <v>2197.2097346099999</v>
      </c>
      <c r="L252" s="7">
        <v>1.4249429993333333</v>
      </c>
      <c r="N252" s="5">
        <v>9.6</v>
      </c>
      <c r="O252" s="13">
        <v>14808</v>
      </c>
      <c r="P252" s="5">
        <v>2.6411664203671439E-2</v>
      </c>
      <c r="Q252" s="6">
        <f t="shared" si="3"/>
        <v>0.14843156243055555</v>
      </c>
      <c r="R252" s="5">
        <v>0.20601830560252121</v>
      </c>
      <c r="S252" s="5">
        <v>3.985036164522171E-2</v>
      </c>
      <c r="T252" s="5">
        <v>1.4629781246185303E-2</v>
      </c>
      <c r="U252" s="5">
        <v>0.59757372326025204</v>
      </c>
      <c r="X252" s="5">
        <v>1.528665403</v>
      </c>
      <c r="Y252" s="8">
        <v>7873</v>
      </c>
      <c r="Z252" s="17">
        <v>215.34399999999999</v>
      </c>
      <c r="AA252" s="6">
        <v>0.15666666666666668</v>
      </c>
      <c r="AB252" s="5">
        <v>2.2529784657180144E-2</v>
      </c>
      <c r="AC252" s="5">
        <v>2.6064813126465077E-2</v>
      </c>
      <c r="AD252" s="5">
        <v>0.20641434163926844</v>
      </c>
      <c r="AE252" s="5">
        <v>0.24270278773300938</v>
      </c>
      <c r="AF252" s="5">
        <v>3.9078413568410582E-2</v>
      </c>
      <c r="AG252" s="5">
        <v>4.3865470443553357E-2</v>
      </c>
      <c r="AH252" s="5">
        <v>66.766666666666666</v>
      </c>
      <c r="AI252" s="5">
        <v>115</v>
      </c>
      <c r="AJ252" s="5">
        <v>94.938000000000002</v>
      </c>
      <c r="AK252" s="8">
        <v>557846.15384615387</v>
      </c>
      <c r="AL252" s="5">
        <v>-0.99186116000000002</v>
      </c>
      <c r="AM252" s="5">
        <v>0.2590031689136324</v>
      </c>
      <c r="AN252" s="5">
        <v>23</v>
      </c>
      <c r="AO252" s="5">
        <v>0.98</v>
      </c>
      <c r="AP252" s="18">
        <v>1.39</v>
      </c>
      <c r="AQ252" s="5">
        <v>41.349219543304358</v>
      </c>
      <c r="AR252" s="5">
        <v>5.6</v>
      </c>
      <c r="AS252" s="18">
        <v>0.14000000000000001</v>
      </c>
      <c r="AT252" s="5">
        <v>0.2590031689136324</v>
      </c>
      <c r="AU252" s="5">
        <v>-8.6289568772446312E-3</v>
      </c>
      <c r="AV252" s="5">
        <v>45.3333333</v>
      </c>
      <c r="AW252" s="5">
        <v>0</v>
      </c>
      <c r="AX252" s="5">
        <v>-0.27</v>
      </c>
      <c r="AY252" s="5">
        <v>0.15199060419999999</v>
      </c>
      <c r="AZ252">
        <v>89.141999999999996</v>
      </c>
    </row>
    <row r="253" spans="1:52" x14ac:dyDescent="0.15">
      <c r="A253" s="2">
        <v>2009.75</v>
      </c>
      <c r="B253" s="5">
        <v>14541.924148189561</v>
      </c>
      <c r="C253" s="16">
        <v>100.169</v>
      </c>
      <c r="D253" s="5">
        <v>9957.1</v>
      </c>
      <c r="E253" s="5">
        <v>9864.765792185146</v>
      </c>
      <c r="F253" s="5">
        <v>0.8331532277598781</v>
      </c>
      <c r="G253" s="5">
        <v>1.6728167278341795</v>
      </c>
      <c r="H253" s="5">
        <v>0.89250434078116891</v>
      </c>
      <c r="I253" s="5">
        <v>1088.7033333333334</v>
      </c>
      <c r="J253" s="5">
        <v>1977.431640625</v>
      </c>
      <c r="K253" s="6">
        <v>2257.5471673933334</v>
      </c>
      <c r="L253" s="7">
        <v>1.469876806</v>
      </c>
      <c r="N253" s="5">
        <v>9.9</v>
      </c>
      <c r="O253" s="13">
        <v>15223</v>
      </c>
      <c r="P253" s="5">
        <v>2.5572224121482093E-2</v>
      </c>
      <c r="Q253" s="6">
        <f t="shared" si="3"/>
        <v>0.14847240464646463</v>
      </c>
      <c r="R253" s="5">
        <v>0.21424490529307993</v>
      </c>
      <c r="S253" s="5">
        <v>3.8997270166873932E-2</v>
      </c>
      <c r="T253" s="5">
        <v>1.4411050826311111E-2</v>
      </c>
      <c r="U253" s="5">
        <v>0.28007167487872903</v>
      </c>
      <c r="X253" s="5">
        <v>1.0392654509999999</v>
      </c>
      <c r="Y253" s="8">
        <v>7880</v>
      </c>
      <c r="Z253" s="17">
        <v>217.03</v>
      </c>
      <c r="AA253" s="6">
        <v>0.12</v>
      </c>
      <c r="AB253" s="5">
        <v>2.1139152012303195E-2</v>
      </c>
      <c r="AC253" s="5">
        <v>2.6083409309018802E-2</v>
      </c>
      <c r="AD253" s="5">
        <v>0.19470286565329994</v>
      </c>
      <c r="AE253" s="5">
        <v>0.23934871502084806</v>
      </c>
      <c r="AF253" s="5">
        <v>3.839416869623196E-2</v>
      </c>
      <c r="AG253" s="5">
        <v>4.4751947365878619E-2</v>
      </c>
      <c r="AH253" s="5">
        <v>68.833333333333329</v>
      </c>
      <c r="AI253" s="5">
        <v>121</v>
      </c>
      <c r="AJ253" s="5">
        <v>95.259</v>
      </c>
      <c r="AK253" s="8">
        <v>503461.53846153844</v>
      </c>
      <c r="AL253" s="5">
        <v>-0.85727458999999995</v>
      </c>
      <c r="AM253" s="5">
        <v>0.25594179679603912</v>
      </c>
      <c r="AN253" s="5">
        <v>19</v>
      </c>
      <c r="AO253" s="5">
        <v>0.93</v>
      </c>
      <c r="AP253" s="18">
        <v>1.1299999999999999</v>
      </c>
      <c r="AQ253" s="5">
        <v>41.426572363267745</v>
      </c>
      <c r="AR253" s="5">
        <v>5.7</v>
      </c>
      <c r="AS253" s="18">
        <v>0.17</v>
      </c>
      <c r="AT253" s="5">
        <v>0.25594179679603912</v>
      </c>
      <c r="AU253" s="5">
        <v>-9.5234843959161042E-3</v>
      </c>
      <c r="AV253" s="5">
        <v>29.3333333</v>
      </c>
      <c r="AW253" s="5">
        <v>0</v>
      </c>
      <c r="AX253" s="5">
        <v>-0.41</v>
      </c>
      <c r="AY253" s="5">
        <v>6.0357129799999999E-2</v>
      </c>
      <c r="AZ253">
        <v>89.83</v>
      </c>
    </row>
    <row r="254" spans="1:52" x14ac:dyDescent="0.15">
      <c r="A254" s="2">
        <v>2010</v>
      </c>
      <c r="B254" s="5">
        <v>14604.862617138537</v>
      </c>
      <c r="C254" s="16">
        <v>100.52200000000001</v>
      </c>
      <c r="D254" s="5">
        <v>10044.5</v>
      </c>
      <c r="E254" s="5">
        <v>9917.6532153753487</v>
      </c>
      <c r="F254" s="5">
        <v>0.83387249040099698</v>
      </c>
      <c r="G254" s="5">
        <v>1.6827012644301009</v>
      </c>
      <c r="H254" s="5">
        <v>0.88240078185349113</v>
      </c>
      <c r="I254" s="5">
        <v>1121.5966666666666</v>
      </c>
      <c r="J254" s="5">
        <v>2068.3056640625</v>
      </c>
      <c r="K254" s="6">
        <v>2503.2276795866669</v>
      </c>
      <c r="L254" s="7">
        <v>1.6285230080000002</v>
      </c>
      <c r="N254" s="5">
        <v>9.8000000000000007</v>
      </c>
      <c r="O254" s="13">
        <v>15120.333333333332</v>
      </c>
      <c r="P254" s="5">
        <v>2.433808532593984E-2</v>
      </c>
      <c r="Q254" s="6">
        <f t="shared" si="3"/>
        <v>0.16617581714285715</v>
      </c>
      <c r="R254" s="5">
        <v>0.19516801142469617</v>
      </c>
      <c r="S254" s="5">
        <v>-2.1617405582219362E-3</v>
      </c>
      <c r="T254" s="5">
        <v>-5.3286049515008926E-3</v>
      </c>
      <c r="U254" s="5">
        <v>-0.79359298626221098</v>
      </c>
      <c r="X254" s="5">
        <v>-2.875324918</v>
      </c>
      <c r="Y254" s="8">
        <v>7906</v>
      </c>
      <c r="Z254" s="17">
        <v>217.374</v>
      </c>
      <c r="AA254" s="6">
        <v>0.13333333333333333</v>
      </c>
      <c r="AB254" s="5">
        <v>2.0266636287717972E-2</v>
      </c>
      <c r="AC254" s="5">
        <v>2.5697114937223351E-2</v>
      </c>
      <c r="AD254" s="5">
        <v>0.21622044370588189</v>
      </c>
      <c r="AE254" s="5">
        <v>0.23999054048810384</v>
      </c>
      <c r="AF254" s="5">
        <v>4.0275108603415731E-2</v>
      </c>
      <c r="AG254" s="5">
        <v>4.8570573527463683E-2</v>
      </c>
      <c r="AH254" s="5">
        <v>68.8</v>
      </c>
      <c r="AI254" s="5">
        <v>135</v>
      </c>
      <c r="AJ254" s="5">
        <v>95.498999999999995</v>
      </c>
      <c r="AK254" s="8">
        <v>478692.30769230769</v>
      </c>
      <c r="AL254" s="5">
        <v>-0.52752297999999997</v>
      </c>
      <c r="AM254" s="5">
        <v>0.24834974580530036</v>
      </c>
      <c r="AN254" s="5">
        <v>9</v>
      </c>
      <c r="AO254" s="5">
        <v>0.8</v>
      </c>
      <c r="AP254" s="18">
        <v>1</v>
      </c>
      <c r="AQ254" s="5">
        <v>41.774862679069258</v>
      </c>
      <c r="AR254" s="5">
        <v>5.9</v>
      </c>
      <c r="AS254" s="18">
        <v>0.1</v>
      </c>
      <c r="AT254" s="5">
        <v>0.24834974580530036</v>
      </c>
      <c r="AU254" s="5">
        <v>4.0148118809926414E-2</v>
      </c>
      <c r="AV254" s="5">
        <v>45.3333333</v>
      </c>
      <c r="AW254" s="5">
        <v>0</v>
      </c>
      <c r="AX254" s="5">
        <v>-0.49</v>
      </c>
      <c r="AY254" s="5">
        <v>5.4082925800000001E-2</v>
      </c>
      <c r="AZ254">
        <v>90.177000000000007</v>
      </c>
    </row>
    <row r="255" spans="1:52" x14ac:dyDescent="0.15">
      <c r="A255" s="2">
        <v>2010.25</v>
      </c>
      <c r="B255" s="5">
        <v>14745.860074479042</v>
      </c>
      <c r="C255" s="16">
        <v>100.968</v>
      </c>
      <c r="D255" s="5">
        <v>10137.700000000001</v>
      </c>
      <c r="E255" s="5">
        <v>9998.4219817936155</v>
      </c>
      <c r="F255" s="5">
        <v>0.84085320007859343</v>
      </c>
      <c r="G255" s="5">
        <v>1.6957179048878259</v>
      </c>
      <c r="H255" s="5">
        <v>0.87717499001583854</v>
      </c>
      <c r="I255" s="5">
        <v>1135.2466666666667</v>
      </c>
      <c r="J255" s="5">
        <v>2066.267578125</v>
      </c>
      <c r="K255" s="6">
        <v>2809.8902976266668</v>
      </c>
      <c r="L255" s="7">
        <v>1.8229136116666667</v>
      </c>
      <c r="N255" s="5">
        <v>9.6</v>
      </c>
      <c r="O255" s="13">
        <v>14882.666666666668</v>
      </c>
      <c r="P255" s="5">
        <v>2.4469398446347462E-2</v>
      </c>
      <c r="Q255" s="6">
        <f t="shared" si="3"/>
        <v>0.18988683454861111</v>
      </c>
      <c r="R255" s="5">
        <v>0.22157848087830709</v>
      </c>
      <c r="S255" s="5">
        <v>-1.1706441640853882E-2</v>
      </c>
      <c r="T255" s="5">
        <v>-1.899415859952569E-3</v>
      </c>
      <c r="U255" s="5">
        <v>0.477788876101787</v>
      </c>
      <c r="X255" s="5">
        <v>0.36855281299999998</v>
      </c>
      <c r="Y255" s="8">
        <v>7934</v>
      </c>
      <c r="Z255" s="17">
        <v>217.297</v>
      </c>
      <c r="AA255" s="6">
        <v>0.19333333333333333</v>
      </c>
      <c r="AB255" s="5">
        <v>2.0466124730700589E-2</v>
      </c>
      <c r="AC255" s="5">
        <v>2.544502007122414E-2</v>
      </c>
      <c r="AD255" s="5">
        <v>0.20992401663680002</v>
      </c>
      <c r="AE255" s="5">
        <v>0.25405253554223245</v>
      </c>
      <c r="AF255" s="5">
        <v>3.9010904085510854E-2</v>
      </c>
      <c r="AG255" s="5">
        <v>4.657259451168113E-2</v>
      </c>
      <c r="AH255" s="5">
        <v>67.900000000000006</v>
      </c>
      <c r="AI255" s="5">
        <v>134</v>
      </c>
      <c r="AJ255" s="5">
        <v>95.942999999999998</v>
      </c>
      <c r="AK255" s="8">
        <v>462692.30769230769</v>
      </c>
      <c r="AL255" s="5">
        <v>-0.31936109000000001</v>
      </c>
      <c r="AM255" s="5">
        <v>0.24666900107370651</v>
      </c>
      <c r="AN255" s="5">
        <v>5</v>
      </c>
      <c r="AO255" s="5">
        <v>0.85</v>
      </c>
      <c r="AP255" s="18">
        <v>1.1399999999999999</v>
      </c>
      <c r="AQ255" s="5">
        <v>42.173702085621542</v>
      </c>
      <c r="AR255" s="5">
        <v>6.8</v>
      </c>
      <c r="AS255" s="18">
        <v>0.28000000000000003</v>
      </c>
      <c r="AT255" s="5">
        <v>0.24666900107370651</v>
      </c>
      <c r="AU255" s="5">
        <v>-9.8054634774037419E-3</v>
      </c>
      <c r="AV255" s="5">
        <v>41.3333333</v>
      </c>
      <c r="AW255" s="5">
        <v>0</v>
      </c>
      <c r="AX255" s="5">
        <v>-0.5</v>
      </c>
      <c r="AY255" s="5">
        <v>-0.1158126527</v>
      </c>
      <c r="AZ255">
        <v>90.316999999999993</v>
      </c>
    </row>
    <row r="256" spans="1:52" x14ac:dyDescent="0.15">
      <c r="A256" s="2">
        <v>2010.5</v>
      </c>
      <c r="B256" s="5">
        <v>14845.556990604266</v>
      </c>
      <c r="C256" s="16">
        <v>101.429</v>
      </c>
      <c r="D256" s="5">
        <v>10233.4</v>
      </c>
      <c r="E256" s="5">
        <v>10063.032853785413</v>
      </c>
      <c r="F256" s="5">
        <v>0.84965080729779041</v>
      </c>
      <c r="G256" s="5">
        <v>1.7115661357758487</v>
      </c>
      <c r="H256" s="5">
        <v>0.88205458828133765</v>
      </c>
      <c r="I256" s="5">
        <v>1096.3866666666665</v>
      </c>
      <c r="J256" s="5">
        <v>2063.41455078125</v>
      </c>
      <c r="K256" s="6">
        <v>2767.3327757100001</v>
      </c>
      <c r="L256" s="7">
        <v>1.7979644719999996</v>
      </c>
      <c r="N256" s="5">
        <v>9.5</v>
      </c>
      <c r="O256" s="13">
        <v>14579.666666666668</v>
      </c>
      <c r="P256" s="5">
        <v>2.3880693199524062E-2</v>
      </c>
      <c r="Q256" s="6">
        <f t="shared" si="3"/>
        <v>0.18925941810526312</v>
      </c>
      <c r="R256" s="5">
        <v>0.2047123713362182</v>
      </c>
      <c r="S256" s="5">
        <v>-6.2450729310512543E-2</v>
      </c>
      <c r="T256" s="5">
        <v>-1.3027289882302284E-2</v>
      </c>
      <c r="U256" s="5">
        <v>-0.374232819786112</v>
      </c>
      <c r="X256" s="5">
        <v>0.16503569500000001</v>
      </c>
      <c r="Y256" s="8">
        <v>7948</v>
      </c>
      <c r="Z256" s="17">
        <v>217.934</v>
      </c>
      <c r="AA256" s="6">
        <v>0.18666666666666668</v>
      </c>
      <c r="AB256" s="5">
        <v>2.0602188083813217E-2</v>
      </c>
      <c r="AC256" s="5">
        <v>2.5720113767376124E-2</v>
      </c>
      <c r="AD256" s="5">
        <v>0.20709243280837139</v>
      </c>
      <c r="AE256" s="5">
        <v>0.25553173333938395</v>
      </c>
      <c r="AF256" s="5">
        <v>4.0011791951065648E-2</v>
      </c>
      <c r="AG256" s="5">
        <v>4.6421539652901668E-2</v>
      </c>
      <c r="AH256" s="5">
        <v>64.666666666666671</v>
      </c>
      <c r="AI256" s="5">
        <v>122</v>
      </c>
      <c r="AJ256" s="5">
        <v>96.221999999999994</v>
      </c>
      <c r="AK256" s="8">
        <v>462307.69230769231</v>
      </c>
      <c r="AL256" s="5">
        <v>-0.38669646000000002</v>
      </c>
      <c r="AM256" s="5">
        <v>0.22946144518696238</v>
      </c>
      <c r="AN256" s="5">
        <v>12</v>
      </c>
      <c r="AO256" s="5">
        <v>0.98</v>
      </c>
      <c r="AP256" s="18">
        <v>1.2</v>
      </c>
      <c r="AQ256" s="5">
        <v>42.436464806677243</v>
      </c>
      <c r="AR256" s="5">
        <v>6.8</v>
      </c>
      <c r="AS256" s="18">
        <v>0.18</v>
      </c>
      <c r="AT256" s="5">
        <v>0.22946144518696238</v>
      </c>
      <c r="AU256" s="5">
        <v>-1.5731401186471872E-2</v>
      </c>
      <c r="AV256" s="5">
        <v>39</v>
      </c>
      <c r="AW256" s="5">
        <v>0</v>
      </c>
      <c r="AX256" s="5">
        <v>-0.69</v>
      </c>
      <c r="AY256" s="5">
        <v>0.11387093650000001</v>
      </c>
      <c r="AZ256">
        <v>90.491</v>
      </c>
    </row>
    <row r="257" spans="1:52" x14ac:dyDescent="0.15">
      <c r="A257" s="2">
        <v>2010.75</v>
      </c>
      <c r="B257" s="5">
        <v>14939.038146524243</v>
      </c>
      <c r="C257" s="16">
        <v>101.949</v>
      </c>
      <c r="D257" s="5">
        <v>10393.200000000001</v>
      </c>
      <c r="E257" s="5">
        <v>10166.188999638083</v>
      </c>
      <c r="F257" s="5">
        <v>0.85071116917387091</v>
      </c>
      <c r="G257" s="5">
        <v>1.719062066451984</v>
      </c>
      <c r="H257" s="5">
        <v>0.87682783745628379</v>
      </c>
      <c r="I257" s="5">
        <v>1204</v>
      </c>
      <c r="J257" s="5">
        <v>2300.200927734375</v>
      </c>
      <c r="K257" s="6">
        <v>2819.7122552000001</v>
      </c>
      <c r="L257" s="7">
        <v>1.833344061</v>
      </c>
      <c r="N257" s="5">
        <v>9.5</v>
      </c>
      <c r="O257" s="13">
        <v>14648.333333333332</v>
      </c>
      <c r="P257" s="5">
        <v>2.4520722939043518E-2</v>
      </c>
      <c r="Q257" s="6">
        <f t="shared" si="3"/>
        <v>0.19298358536842106</v>
      </c>
      <c r="R257" s="5">
        <v>0.21868227501353035</v>
      </c>
      <c r="S257" s="5">
        <v>0.10016059130430222</v>
      </c>
      <c r="T257" s="5">
        <v>3.051363117992878E-2</v>
      </c>
      <c r="U257" s="5">
        <v>-2.64517375105993</v>
      </c>
      <c r="X257" s="5">
        <v>0.64052070800000005</v>
      </c>
      <c r="Y257" s="8">
        <v>7991</v>
      </c>
      <c r="Z257" s="17">
        <v>219.69900000000001</v>
      </c>
      <c r="AA257" s="6">
        <v>0.18666666666666668</v>
      </c>
      <c r="AB257" s="5">
        <v>2.1414305787271073E-2</v>
      </c>
      <c r="AC257" s="5">
        <v>2.6078851168955738E-2</v>
      </c>
      <c r="AD257" s="5">
        <v>0.20679136700284842</v>
      </c>
      <c r="AE257" s="5">
        <v>0.26361881457428527</v>
      </c>
      <c r="AF257" s="5">
        <v>4.01936715930368E-2</v>
      </c>
      <c r="AG257" s="5">
        <v>4.5769460904474944E-2</v>
      </c>
      <c r="AH257" s="5">
        <v>63.033333333333339</v>
      </c>
      <c r="AI257" s="5">
        <v>130</v>
      </c>
      <c r="AJ257" s="5">
        <v>96.763000000000005</v>
      </c>
      <c r="AK257" s="8">
        <v>432307.69230769231</v>
      </c>
      <c r="AL257" s="5">
        <v>-0.44708692999999999</v>
      </c>
      <c r="AM257" s="5">
        <v>0.22870334081784197</v>
      </c>
      <c r="AN257" s="5">
        <v>9</v>
      </c>
      <c r="AO257" s="5">
        <v>1.02</v>
      </c>
      <c r="AP257" s="18">
        <v>1.05</v>
      </c>
      <c r="AQ257" s="5">
        <v>42.56665255645224</v>
      </c>
      <c r="AR257" s="5">
        <v>6.8</v>
      </c>
      <c r="AS257" s="18">
        <v>0.14000000000000001</v>
      </c>
      <c r="AT257" s="5">
        <v>0.22870334081784197</v>
      </c>
      <c r="AU257" s="5">
        <v>-8.3534200846258067E-3</v>
      </c>
      <c r="AV257" s="5">
        <v>38</v>
      </c>
      <c r="AW257" s="5">
        <v>0</v>
      </c>
      <c r="AX257" s="5">
        <v>-0.95</v>
      </c>
      <c r="AY257" s="5">
        <v>0.107945206</v>
      </c>
      <c r="AZ257">
        <v>91.07</v>
      </c>
    </row>
    <row r="258" spans="1:52" x14ac:dyDescent="0.15">
      <c r="A258" s="2">
        <v>2011</v>
      </c>
      <c r="B258" s="5">
        <v>14881.395326126232</v>
      </c>
      <c r="C258" s="16">
        <v>102.399</v>
      </c>
      <c r="D258" s="5">
        <v>10523.5</v>
      </c>
      <c r="E258" s="5">
        <v>10217.089486305693</v>
      </c>
      <c r="F258" s="5">
        <v>0.84654319613536333</v>
      </c>
      <c r="G258" s="5">
        <v>1.7172649216344869</v>
      </c>
      <c r="H258" s="5">
        <v>0.87402265085015918</v>
      </c>
      <c r="I258" s="5">
        <v>1302.7433333333331</v>
      </c>
      <c r="J258" s="5">
        <v>2516.70166015625</v>
      </c>
      <c r="K258" s="6">
        <v>2931.0011722899999</v>
      </c>
      <c r="L258" s="7">
        <v>1.912120453</v>
      </c>
      <c r="N258" s="5">
        <v>9</v>
      </c>
      <c r="O258" s="13">
        <v>13856.666666666668</v>
      </c>
      <c r="P258" s="5">
        <v>2.2859140983051928E-2</v>
      </c>
      <c r="Q258" s="6">
        <f t="shared" si="3"/>
        <v>0.21245782811111111</v>
      </c>
      <c r="R258" s="5">
        <v>0.20750675046171119</v>
      </c>
      <c r="S258" s="5">
        <v>4.5827783644199371E-2</v>
      </c>
      <c r="T258" s="5">
        <v>8.9831417426466942E-3</v>
      </c>
      <c r="X258" s="5">
        <v>1.3087484469999999</v>
      </c>
      <c r="Y258" s="8">
        <v>8004</v>
      </c>
      <c r="Z258" s="17">
        <v>222.04400000000001</v>
      </c>
      <c r="AA258" s="6">
        <v>0.15666666666666668</v>
      </c>
      <c r="AB258" s="5">
        <v>1.8730063589976465E-2</v>
      </c>
      <c r="AC258" s="5">
        <v>2.5280667741336211E-2</v>
      </c>
      <c r="AD258" s="5">
        <v>0.2098615344098976</v>
      </c>
      <c r="AE258" s="5">
        <v>0.26989463218628867</v>
      </c>
      <c r="AF258" s="5">
        <v>3.9591052907907383E-2</v>
      </c>
      <c r="AG258" s="5">
        <v>4.4340990901431489E-2</v>
      </c>
      <c r="AH258" s="5">
        <v>67.666666666666671</v>
      </c>
      <c r="AI258" s="5">
        <v>131</v>
      </c>
      <c r="AJ258" s="5">
        <v>97.283000000000001</v>
      </c>
      <c r="AK258" s="8">
        <v>412615.38461538462</v>
      </c>
      <c r="AL258" s="5">
        <v>-0.17190992999999999</v>
      </c>
      <c r="AM258" s="5">
        <v>0.22334764280332675</v>
      </c>
      <c r="AN258" s="5">
        <v>0</v>
      </c>
      <c r="AO258" s="5">
        <v>0.81</v>
      </c>
      <c r="AP258" s="18">
        <v>0.96</v>
      </c>
      <c r="AQ258" s="5">
        <v>42.650505681314939</v>
      </c>
      <c r="AR258" s="5">
        <v>7.3</v>
      </c>
      <c r="AS258" s="18">
        <v>0.16</v>
      </c>
      <c r="AT258" s="5">
        <v>0.22334764280332675</v>
      </c>
      <c r="AU258" s="5">
        <v>4.2303416758984413E-2</v>
      </c>
      <c r="AV258" s="5">
        <v>32</v>
      </c>
      <c r="AW258" s="5">
        <v>0</v>
      </c>
      <c r="AX258" s="5">
        <v>-1.03</v>
      </c>
      <c r="AY258" s="5">
        <v>5.6926414299999999E-2</v>
      </c>
      <c r="AZ258">
        <v>91.834999999999994</v>
      </c>
    </row>
    <row r="259" spans="1:52" x14ac:dyDescent="0.15">
      <c r="A259" s="2">
        <v>2011.25</v>
      </c>
      <c r="B259" s="5">
        <v>14989.480827960639</v>
      </c>
      <c r="C259" s="16">
        <v>103.145</v>
      </c>
      <c r="D259" s="5">
        <v>10651.4</v>
      </c>
      <c r="E259" s="5">
        <v>10237.694754952376</v>
      </c>
      <c r="F259" s="5">
        <v>0.84837016292731304</v>
      </c>
      <c r="G259" s="5">
        <v>1.7231439050001891</v>
      </c>
      <c r="H259" s="5">
        <v>0.87051263567092385</v>
      </c>
      <c r="I259" s="5">
        <v>1319.0366666666666</v>
      </c>
      <c r="J259" s="5">
        <v>2589.81005859375</v>
      </c>
      <c r="K259" s="6">
        <v>3103.5515206633331</v>
      </c>
      <c r="L259" s="7">
        <v>2.0224335149999999</v>
      </c>
      <c r="N259" s="5">
        <v>9.1</v>
      </c>
      <c r="O259" s="13">
        <v>13924.666666666668</v>
      </c>
      <c r="P259" s="5">
        <v>2.4329867287378498E-2</v>
      </c>
      <c r="Q259" s="6">
        <f t="shared" si="3"/>
        <v>0.22224544120879119</v>
      </c>
      <c r="R259" s="5">
        <v>0.22144577613879235</v>
      </c>
      <c r="S259" s="5">
        <v>-2.1268326789140701E-2</v>
      </c>
      <c r="T259" s="5">
        <v>-6.9266357459127903E-3</v>
      </c>
      <c r="X259" s="5">
        <v>0.16305298800000001</v>
      </c>
      <c r="Y259" s="8">
        <v>7974</v>
      </c>
      <c r="Z259" s="17">
        <v>224.56800000000001</v>
      </c>
      <c r="AA259" s="6">
        <v>9.3333333333333338E-2</v>
      </c>
      <c r="AB259" s="5">
        <v>1.9563163090306562E-2</v>
      </c>
      <c r="AC259" s="5">
        <v>2.6994395872366541E-2</v>
      </c>
      <c r="AD259" s="5">
        <v>0.21144591339817786</v>
      </c>
      <c r="AE259" s="5">
        <v>0.26493750042779013</v>
      </c>
      <c r="AF259" s="5">
        <v>3.9126956351204896E-2</v>
      </c>
      <c r="AG259" s="5">
        <v>4.6480860769504674E-2</v>
      </c>
      <c r="AH259" s="5">
        <v>64</v>
      </c>
      <c r="AI259" s="5">
        <v>130</v>
      </c>
      <c r="AJ259" s="5">
        <v>97.921999999999997</v>
      </c>
      <c r="AK259" s="8">
        <v>420461.53846153844</v>
      </c>
      <c r="AL259" s="5">
        <v>-0.18360852999999999</v>
      </c>
      <c r="AM259" s="5">
        <v>0.22287340936718314</v>
      </c>
      <c r="AN259" s="5">
        <v>3</v>
      </c>
      <c r="AO259" s="5">
        <v>0.97</v>
      </c>
      <c r="AP259" s="18">
        <v>0.81</v>
      </c>
      <c r="AQ259" s="5">
        <v>42.704688253760914</v>
      </c>
      <c r="AR259" s="5">
        <v>7</v>
      </c>
      <c r="AS259" s="18">
        <v>0.17</v>
      </c>
      <c r="AT259" s="5">
        <v>0.22287340936718314</v>
      </c>
      <c r="AU259" s="5">
        <v>-3.2843392159642715E-4</v>
      </c>
      <c r="AV259" s="5">
        <v>25.3333333</v>
      </c>
      <c r="AW259" s="5">
        <v>0</v>
      </c>
      <c r="AX259" s="5">
        <v>-1.1100000000000001</v>
      </c>
      <c r="AY259" s="5">
        <v>7.0551679999999995E-4</v>
      </c>
      <c r="AZ259">
        <v>92.738</v>
      </c>
    </row>
    <row r="260" spans="1:52" x14ac:dyDescent="0.15">
      <c r="A260" s="2">
        <v>2011.5</v>
      </c>
      <c r="B260" s="5">
        <v>15021.104772184102</v>
      </c>
      <c r="C260" s="16">
        <v>103.768</v>
      </c>
      <c r="D260" s="5">
        <v>10754.5</v>
      </c>
      <c r="E260" s="5">
        <v>10282.236860975399</v>
      </c>
      <c r="F260" s="5">
        <v>0.84576417880351118</v>
      </c>
      <c r="G260" s="5">
        <v>1.7272109320246907</v>
      </c>
      <c r="H260" s="5">
        <v>0.87017480012332349</v>
      </c>
      <c r="I260" s="5">
        <v>1228.1266666666668</v>
      </c>
      <c r="J260" s="5">
        <v>2329.895751953125</v>
      </c>
      <c r="K260" s="6">
        <v>3281.3231305000004</v>
      </c>
      <c r="L260" s="7">
        <v>2.1345375853333333</v>
      </c>
      <c r="N260" s="5">
        <v>9</v>
      </c>
      <c r="O260" s="13">
        <v>13843</v>
      </c>
      <c r="P260" s="5">
        <v>2.3744451115175685E-2</v>
      </c>
      <c r="Q260" s="6">
        <f t="shared" si="3"/>
        <v>0.23717084281481482</v>
      </c>
      <c r="R260" s="5">
        <v>0.21780712317630183</v>
      </c>
      <c r="S260" s="5">
        <v>-7.1648985147476196E-2</v>
      </c>
      <c r="T260" s="5">
        <v>-2.1836280822753906E-2</v>
      </c>
      <c r="X260" s="5">
        <v>-0.30519652000000003</v>
      </c>
      <c r="Y260" s="8">
        <v>7931</v>
      </c>
      <c r="Z260" s="17">
        <v>226.03299999999999</v>
      </c>
      <c r="AA260" s="6">
        <v>8.3333333333333329E-2</v>
      </c>
      <c r="AB260" s="5">
        <v>2.0106586779637607E-2</v>
      </c>
      <c r="AC260" s="5">
        <v>2.5221187743174816E-2</v>
      </c>
      <c r="AD260" s="5">
        <v>0.21719631765379319</v>
      </c>
      <c r="AE260" s="5">
        <v>0.26395135894665073</v>
      </c>
      <c r="AF260" s="5">
        <v>3.9827329429031694E-2</v>
      </c>
      <c r="AG260" s="5">
        <v>4.454331702953903E-2</v>
      </c>
      <c r="AH260" s="5">
        <v>56.833333333333336</v>
      </c>
      <c r="AI260" s="5">
        <v>114</v>
      </c>
      <c r="AJ260" s="5">
        <v>98.552999999999997</v>
      </c>
      <c r="AK260" s="8">
        <v>413230.76923076925</v>
      </c>
      <c r="AL260" s="5">
        <v>-0.10420632000000001</v>
      </c>
      <c r="AM260" s="5">
        <v>0.23546877896027574</v>
      </c>
      <c r="AN260" s="5">
        <v>24</v>
      </c>
      <c r="AO260" s="5">
        <v>1.1200000000000001</v>
      </c>
      <c r="AP260" s="18">
        <v>1</v>
      </c>
      <c r="AQ260" s="5">
        <v>42.756145866821612</v>
      </c>
      <c r="AR260" s="5">
        <v>7.1</v>
      </c>
      <c r="AS260" s="18">
        <v>0.26</v>
      </c>
      <c r="AT260" s="5">
        <v>0.23546877896027574</v>
      </c>
      <c r="AU260" s="5">
        <v>-2.3246782421386558E-2</v>
      </c>
      <c r="AV260" s="5">
        <v>27</v>
      </c>
      <c r="AW260" s="5">
        <v>0</v>
      </c>
      <c r="AX260" s="5">
        <v>-1.32</v>
      </c>
      <c r="AY260" s="5">
        <v>-0.13827932009999999</v>
      </c>
      <c r="AZ260">
        <v>93.167000000000002</v>
      </c>
    </row>
    <row r="261" spans="1:52" x14ac:dyDescent="0.15">
      <c r="A261" s="2">
        <v>2011.75</v>
      </c>
      <c r="B261" s="5">
        <v>15190.296101696546</v>
      </c>
      <c r="C261" s="16">
        <v>103.917</v>
      </c>
      <c r="D261" s="5">
        <v>10827.9</v>
      </c>
      <c r="E261" s="5">
        <v>10316.805457629058</v>
      </c>
      <c r="F261" s="5">
        <v>0.85490757158591479</v>
      </c>
      <c r="G261" s="5">
        <v>1.7402502677466776</v>
      </c>
      <c r="H261" s="5">
        <v>0.87620213874875985</v>
      </c>
      <c r="I261" s="5">
        <v>1225.6533333333334</v>
      </c>
      <c r="J261" s="5">
        <v>2408.723388671875</v>
      </c>
      <c r="K261" s="6">
        <v>3213.0135968100003</v>
      </c>
      <c r="L261" s="7">
        <v>2.0860307776666667</v>
      </c>
      <c r="N261" s="5">
        <v>8.6</v>
      </c>
      <c r="O261" s="13">
        <v>13329.666666666666</v>
      </c>
      <c r="P261" s="5">
        <v>2.2724393850344558E-2</v>
      </c>
      <c r="Q261" s="6">
        <f t="shared" si="3"/>
        <v>0.24256171833333334</v>
      </c>
      <c r="R261" s="5">
        <v>0.23197765767269385</v>
      </c>
      <c r="S261" s="5">
        <v>-1.8184052314609289E-3</v>
      </c>
      <c r="T261" s="5">
        <v>4.5679621398448944E-3</v>
      </c>
      <c r="X261" s="5">
        <v>3.4692887999999998E-2</v>
      </c>
      <c r="Y261" s="8">
        <v>7913</v>
      </c>
      <c r="Z261" s="17">
        <v>227.047</v>
      </c>
      <c r="AA261" s="6">
        <v>7.3333333333333334E-2</v>
      </c>
      <c r="AB261" s="5">
        <v>1.8966083121186542E-2</v>
      </c>
      <c r="AC261" s="5">
        <v>2.6840791527682244E-2</v>
      </c>
      <c r="AD261" s="5">
        <v>0.23266692272461642</v>
      </c>
      <c r="AE261" s="5">
        <v>0.26692677506820295</v>
      </c>
      <c r="AF261" s="5">
        <v>3.9584027027839509E-2</v>
      </c>
      <c r="AG261" s="5">
        <v>4.4081744445418014E-2</v>
      </c>
      <c r="AH261" s="5">
        <v>52.766666666666673</v>
      </c>
      <c r="AI261" s="5">
        <v>121</v>
      </c>
      <c r="AJ261" s="5">
        <v>98.703000000000003</v>
      </c>
      <c r="AK261" s="8">
        <v>389571.42857142858</v>
      </c>
      <c r="AL261" s="5">
        <v>-0.47027844000000002</v>
      </c>
      <c r="AM261" s="5">
        <v>0.22876139952550648</v>
      </c>
      <c r="AN261" s="5">
        <v>14</v>
      </c>
      <c r="AO261" s="5">
        <v>1.17</v>
      </c>
      <c r="AP261" s="18">
        <v>1.32</v>
      </c>
      <c r="AQ261" s="5">
        <v>42.708159238455416</v>
      </c>
      <c r="AR261" s="5">
        <v>7.2</v>
      </c>
      <c r="AS261" s="18">
        <v>0.41</v>
      </c>
      <c r="AT261" s="5">
        <v>0.22876139952550648</v>
      </c>
      <c r="AU261" s="5">
        <v>1.8368988037166911E-2</v>
      </c>
      <c r="AV261" s="5">
        <v>37.6666667</v>
      </c>
      <c r="AW261" s="5">
        <v>0</v>
      </c>
      <c r="AX261" s="5">
        <v>-1.46</v>
      </c>
      <c r="AY261" s="5">
        <v>0.11639088390000001</v>
      </c>
      <c r="AZ261">
        <v>93.474000000000004</v>
      </c>
    </row>
    <row r="262" spans="1:52" x14ac:dyDescent="0.15">
      <c r="A262" s="2">
        <v>2012</v>
      </c>
      <c r="B262" s="5">
        <v>15291.00377156204</v>
      </c>
      <c r="C262" s="16">
        <v>104.46599999999999</v>
      </c>
      <c r="D262" s="5">
        <v>10956.2</v>
      </c>
      <c r="E262" s="5">
        <v>10379.022555678706</v>
      </c>
      <c r="F262" s="5">
        <v>0.86364254035157728</v>
      </c>
      <c r="G262" s="5">
        <v>1.7514866250060075</v>
      </c>
      <c r="H262" s="5">
        <v>0.88403552819899156</v>
      </c>
      <c r="I262" s="5">
        <v>1347.4366666666665</v>
      </c>
      <c r="J262" s="5">
        <v>2642.802734375</v>
      </c>
      <c r="K262" s="6">
        <v>3586.1373180566666</v>
      </c>
      <c r="L262" s="7">
        <v>2.3195971386666669</v>
      </c>
      <c r="N262" s="5">
        <v>8.3000000000000007</v>
      </c>
      <c r="O262" s="13">
        <v>12774.333333333334</v>
      </c>
      <c r="P262" s="5">
        <v>2.3227264303418708E-2</v>
      </c>
      <c r="Q262" s="6">
        <f t="shared" si="3"/>
        <v>0.27946953477911646</v>
      </c>
      <c r="R262" s="5">
        <v>0.23189991739177229</v>
      </c>
      <c r="S262" s="5">
        <v>5.3801849484443665E-2</v>
      </c>
      <c r="T262" s="5">
        <v>1.9028790295124054E-2</v>
      </c>
      <c r="X262" s="5">
        <v>6.2234902000000002E-2</v>
      </c>
      <c r="Y262" s="8">
        <v>7958</v>
      </c>
      <c r="Z262" s="17">
        <v>228.32599999999999</v>
      </c>
      <c r="AA262" s="6">
        <v>0.10333333333333333</v>
      </c>
      <c r="AB262" s="5">
        <v>1.7973032463552346E-2</v>
      </c>
      <c r="AC262" s="5">
        <v>2.611349674975107E-2</v>
      </c>
      <c r="AD262" s="5">
        <v>0.23144080904556594</v>
      </c>
      <c r="AE262" s="5">
        <v>0.27939712865716282</v>
      </c>
      <c r="AF262" s="5">
        <v>3.7718503061050783E-2</v>
      </c>
      <c r="AG262" s="5">
        <v>4.3607141027744843E-2</v>
      </c>
      <c r="AH262" s="5">
        <v>66.633333333333326</v>
      </c>
      <c r="AI262" s="5">
        <v>128</v>
      </c>
      <c r="AJ262" s="5">
        <v>99.32</v>
      </c>
      <c r="AK262" s="8">
        <v>369000</v>
      </c>
      <c r="AL262" s="5">
        <v>-0.51637864</v>
      </c>
      <c r="AM262" s="5">
        <v>0.21587164186717486</v>
      </c>
      <c r="AN262" s="5">
        <v>-4</v>
      </c>
      <c r="AO262" s="5">
        <v>1.1000000000000001</v>
      </c>
      <c r="AP262" s="18">
        <v>1.3</v>
      </c>
      <c r="AQ262" s="5">
        <v>43.014041326874732</v>
      </c>
      <c r="AR262" s="5">
        <v>8.1999999999999993</v>
      </c>
      <c r="AS262" s="18">
        <v>0.26</v>
      </c>
      <c r="AT262" s="5">
        <v>0.21587164186717486</v>
      </c>
      <c r="AU262" s="5">
        <v>6.6701205838676447E-2</v>
      </c>
      <c r="AV262" s="5">
        <v>31.3333333</v>
      </c>
      <c r="AW262" s="5">
        <v>0</v>
      </c>
      <c r="AX262" s="5">
        <v>-1.42</v>
      </c>
      <c r="AY262" s="5">
        <v>0.12632077480000001</v>
      </c>
      <c r="AZ262">
        <v>94.093999999999994</v>
      </c>
    </row>
    <row r="263" spans="1:52" x14ac:dyDescent="0.15">
      <c r="A263" s="2">
        <v>2012.25</v>
      </c>
      <c r="B263" s="5">
        <v>15362.53013540684</v>
      </c>
      <c r="C263" s="16">
        <v>104.943</v>
      </c>
      <c r="D263" s="5">
        <v>11008.3</v>
      </c>
      <c r="E263" s="5">
        <v>10396.566053416947</v>
      </c>
      <c r="F263" s="5">
        <v>0.86120266672391754</v>
      </c>
      <c r="G263" s="5">
        <v>1.7548334398844627</v>
      </c>
      <c r="H263" s="5">
        <v>0.88392934762363395</v>
      </c>
      <c r="I263" s="5">
        <v>1350.3933333333332</v>
      </c>
      <c r="J263" s="5">
        <v>2633.240966796875</v>
      </c>
      <c r="K263" s="6">
        <v>3635.9664574166659</v>
      </c>
      <c r="L263" s="7">
        <v>2.3482955373333336</v>
      </c>
      <c r="N263" s="5">
        <v>8.1999999999999993</v>
      </c>
      <c r="O263" s="13">
        <v>12666</v>
      </c>
      <c r="P263" s="5">
        <v>2.3198861904080898E-2</v>
      </c>
      <c r="Q263" s="6">
        <f t="shared" si="3"/>
        <v>0.28637750455284561</v>
      </c>
      <c r="R263" s="5">
        <v>0.2301347096532298</v>
      </c>
      <c r="S263" s="5">
        <v>-2.8257604688405991E-2</v>
      </c>
      <c r="T263" s="5">
        <v>-1.2394157238304615E-2</v>
      </c>
      <c r="X263" s="5">
        <v>-0.22725139999999999</v>
      </c>
      <c r="Y263" s="8">
        <v>7936</v>
      </c>
      <c r="Z263" s="17">
        <v>228.80799999999999</v>
      </c>
      <c r="AA263" s="6">
        <v>0.15333333333333332</v>
      </c>
      <c r="AH263" s="5">
        <v>71.466666666666654</v>
      </c>
      <c r="AI263" s="5">
        <v>128</v>
      </c>
      <c r="AJ263" s="5">
        <v>99.712999999999994</v>
      </c>
      <c r="AK263" s="8">
        <v>378230.76923076925</v>
      </c>
      <c r="AL263" s="5">
        <v>-0.34150445000000001</v>
      </c>
      <c r="AM263" s="5">
        <v>0.21602902571924285</v>
      </c>
      <c r="AN263" s="5">
        <v>-1</v>
      </c>
      <c r="AO263" s="5">
        <v>1.25</v>
      </c>
      <c r="AP263" s="18">
        <v>1.29</v>
      </c>
      <c r="AQ263" s="5">
        <v>43.143242369147934</v>
      </c>
      <c r="AR263" s="5">
        <v>8.9</v>
      </c>
      <c r="AS263" s="18">
        <v>0.21</v>
      </c>
      <c r="AT263" s="5">
        <v>0.21602902571924285</v>
      </c>
      <c r="AU263" s="5">
        <v>2.0505593060380578E-2</v>
      </c>
      <c r="AV263" s="5">
        <v>27.3333333</v>
      </c>
      <c r="AW263" s="5">
        <v>0</v>
      </c>
      <c r="AX263" s="5">
        <v>-1.2</v>
      </c>
      <c r="AY263" s="5">
        <v>-2.69126599E-2</v>
      </c>
      <c r="AZ263">
        <v>94.320999999999998</v>
      </c>
    </row>
    <row r="264" spans="1:52" x14ac:dyDescent="0.15">
      <c r="A264" s="2">
        <v>2012.5</v>
      </c>
      <c r="B264" s="5">
        <v>15380.729423361263</v>
      </c>
      <c r="C264" s="16">
        <v>105.508</v>
      </c>
      <c r="D264" s="5">
        <v>11073.6</v>
      </c>
      <c r="E264" s="5">
        <v>10424.075834737507</v>
      </c>
      <c r="F264" s="5">
        <v>0.8594431577935332</v>
      </c>
      <c r="G264" s="5">
        <v>1.7604974710277721</v>
      </c>
      <c r="H264" s="5">
        <v>0.88283602823857521</v>
      </c>
      <c r="I264" s="5">
        <v>1402.2166666666665</v>
      </c>
      <c r="J264" s="5">
        <v>2734.6669921875</v>
      </c>
      <c r="K264" s="6">
        <v>3538.3698264699997</v>
      </c>
      <c r="L264" s="7">
        <v>2.2834920559999996</v>
      </c>
      <c r="N264" s="5">
        <v>8</v>
      </c>
      <c r="O264" s="13">
        <v>12414</v>
      </c>
      <c r="P264" s="5">
        <v>2.3383418927054467E-2</v>
      </c>
      <c r="Q264" s="6">
        <f t="shared" si="3"/>
        <v>0.28543650699999995</v>
      </c>
      <c r="R264" s="5">
        <v>0.24916844478802178</v>
      </c>
      <c r="S264" s="5">
        <v>4.3656192719936371E-2</v>
      </c>
      <c r="T264" s="5">
        <v>1.0756262578070164E-2</v>
      </c>
      <c r="X264" s="5">
        <v>0.49231577799999998</v>
      </c>
      <c r="Y264" s="8">
        <v>7924</v>
      </c>
      <c r="Z264" s="17">
        <v>229.84100000000001</v>
      </c>
      <c r="AA264" s="6">
        <v>0.14333333333333334</v>
      </c>
      <c r="AH264" s="5">
        <v>67.833333333333329</v>
      </c>
      <c r="AI264" s="5">
        <v>134</v>
      </c>
      <c r="AJ264" s="5">
        <v>100.22499999999999</v>
      </c>
      <c r="AK264" s="8">
        <v>376307.69230769231</v>
      </c>
      <c r="AL264" s="5">
        <v>-0.44141280999999999</v>
      </c>
      <c r="AM264" s="5">
        <v>0.20790878882545963</v>
      </c>
      <c r="AN264" s="5">
        <v>1</v>
      </c>
      <c r="AO264" s="5">
        <v>1.0900000000000001</v>
      </c>
      <c r="AP264" s="18">
        <v>1.41</v>
      </c>
      <c r="AQ264" s="5">
        <v>43.150263297961054</v>
      </c>
      <c r="AR264" s="5">
        <v>8.1</v>
      </c>
      <c r="AS264" s="18">
        <v>0.16</v>
      </c>
      <c r="AT264" s="5">
        <v>0.20790878882545963</v>
      </c>
      <c r="AU264" s="5">
        <v>8.8884712204670979E-3</v>
      </c>
      <c r="AV264" s="5">
        <v>24.3333333</v>
      </c>
      <c r="AW264" s="5">
        <v>0</v>
      </c>
      <c r="AX264" s="5">
        <v>-1.27</v>
      </c>
      <c r="AY264" s="5">
        <v>6.3269005899999994E-2</v>
      </c>
      <c r="AZ264">
        <v>94.594999999999999</v>
      </c>
    </row>
    <row r="265" spans="1:52" x14ac:dyDescent="0.15">
      <c r="A265" s="2">
        <v>2012.75</v>
      </c>
      <c r="B265" s="5">
        <v>15384.245055930523</v>
      </c>
      <c r="C265" s="16">
        <v>105.935</v>
      </c>
      <c r="D265" s="5">
        <v>11164.3</v>
      </c>
      <c r="E265" s="5">
        <v>10453.170791082648</v>
      </c>
      <c r="F265" s="5">
        <v>0.85867894110011933</v>
      </c>
      <c r="G265" s="5">
        <v>1.7638752589418969</v>
      </c>
      <c r="H265" s="5">
        <v>0.87931594885874298</v>
      </c>
      <c r="I265" s="5">
        <v>1418.2066666666667</v>
      </c>
      <c r="J265" s="5">
        <v>2783.740234375</v>
      </c>
      <c r="K265" s="6">
        <v>3524.6922953266671</v>
      </c>
      <c r="L265" s="7">
        <v>2.266573342333333</v>
      </c>
      <c r="N265" s="5">
        <v>7.8</v>
      </c>
      <c r="O265" s="13">
        <v>12142.333333333334</v>
      </c>
      <c r="P265" s="5">
        <v>2.3658536886439915E-2</v>
      </c>
      <c r="Q265" s="6">
        <f t="shared" si="3"/>
        <v>0.29058632594017092</v>
      </c>
      <c r="R265" s="5">
        <v>0.23674605850579422</v>
      </c>
      <c r="S265" s="5">
        <v>-8.8776303455233574E-3</v>
      </c>
      <c r="T265" s="5">
        <v>-3.980735782533884E-3</v>
      </c>
      <c r="X265" s="5">
        <v>-1.242272606</v>
      </c>
      <c r="Y265" s="8">
        <v>7909</v>
      </c>
      <c r="Z265" s="17">
        <v>231.369</v>
      </c>
      <c r="AA265" s="6">
        <v>0.16</v>
      </c>
      <c r="AH265" s="5">
        <v>74.233333333333334</v>
      </c>
      <c r="AI265" s="5">
        <v>133</v>
      </c>
      <c r="AJ265" s="5">
        <v>100.73699999999999</v>
      </c>
      <c r="AK265" s="8">
        <v>374923.07692307694</v>
      </c>
      <c r="AL265" s="5">
        <v>-0.48086100999999998</v>
      </c>
      <c r="AM265" s="5">
        <v>0.20772254744119836</v>
      </c>
      <c r="AN265" s="5">
        <v>-2</v>
      </c>
      <c r="AO265" s="5">
        <v>1.08</v>
      </c>
      <c r="AP265" s="18">
        <v>1.03</v>
      </c>
      <c r="AQ265" s="5">
        <v>43.230147181706585</v>
      </c>
      <c r="AR265" s="5">
        <v>10.199999999999999</v>
      </c>
      <c r="AS265" s="18">
        <v>0.15</v>
      </c>
      <c r="AT265" s="5">
        <v>0.20772254744119836</v>
      </c>
      <c r="AU265" s="5">
        <v>4.0875079223664068E-2</v>
      </c>
      <c r="AV265" s="5">
        <v>26.3333333</v>
      </c>
      <c r="AW265" s="5">
        <v>0</v>
      </c>
      <c r="AX265" s="5">
        <v>-1.4</v>
      </c>
      <c r="AY265" s="5">
        <v>-4.4802517E-3</v>
      </c>
      <c r="AZ265">
        <v>95.126000000000005</v>
      </c>
    </row>
    <row r="266" spans="1:52" x14ac:dyDescent="0.15">
      <c r="A266" s="2">
        <v>2013</v>
      </c>
      <c r="B266" s="5">
        <v>15457.160854808533</v>
      </c>
      <c r="C266" s="16">
        <v>106.363</v>
      </c>
      <c r="D266" s="5">
        <v>11271.8</v>
      </c>
      <c r="E266" s="5">
        <v>10518.17291093174</v>
      </c>
      <c r="F266" s="5">
        <v>0.85720234259820016</v>
      </c>
      <c r="G266" s="5">
        <v>1.7672316177160767</v>
      </c>
      <c r="H266" s="5">
        <v>0.87542292130381394</v>
      </c>
      <c r="I266" s="5">
        <v>1514.5133333333333</v>
      </c>
      <c r="J266" s="5">
        <v>3035.693359375</v>
      </c>
      <c r="K266" s="6">
        <v>3784.27837301</v>
      </c>
      <c r="L266" s="7">
        <v>2.4359366203333335</v>
      </c>
      <c r="N266" s="5">
        <v>7.7</v>
      </c>
      <c r="O266" s="13">
        <v>12036.666666666666</v>
      </c>
      <c r="P266" s="5">
        <v>2.244898625148194E-2</v>
      </c>
      <c r="Q266" s="6">
        <f t="shared" si="3"/>
        <v>0.31635540523809524</v>
      </c>
      <c r="R266" s="5">
        <v>0.25250372666265081</v>
      </c>
      <c r="S266" s="5">
        <v>5.6355509907007217E-2</v>
      </c>
      <c r="T266" s="5">
        <v>1.4777356758713722E-2</v>
      </c>
      <c r="X266" s="5">
        <v>0.4088427</v>
      </c>
      <c r="Y266" s="8">
        <v>8002</v>
      </c>
      <c r="Z266" s="17">
        <v>232.29900000000001</v>
      </c>
      <c r="AA266" s="6">
        <v>0.14333333333333334</v>
      </c>
      <c r="AH266" s="5">
        <v>68.5</v>
      </c>
      <c r="AI266" s="5">
        <v>138</v>
      </c>
      <c r="AJ266" s="5">
        <v>101.139</v>
      </c>
      <c r="AK266" s="8">
        <v>352538.46153846156</v>
      </c>
      <c r="AL266" s="5">
        <v>-0.3253547</v>
      </c>
      <c r="AM266" s="5">
        <v>0.19696525237870038</v>
      </c>
      <c r="AN266" s="5">
        <v>6</v>
      </c>
      <c r="AO266" s="5">
        <v>1.1299999999999999</v>
      </c>
      <c r="AP266" s="18">
        <v>0.93</v>
      </c>
      <c r="AQ266" s="5">
        <v>43.378712523209998</v>
      </c>
      <c r="AR266" s="5">
        <v>6</v>
      </c>
      <c r="AS266" s="18">
        <v>0.13</v>
      </c>
      <c r="AT266" s="5">
        <v>0.19696525237870038</v>
      </c>
      <c r="AU266" s="5">
        <v>6.9348771089507766E-2</v>
      </c>
      <c r="AV266" s="5">
        <v>30</v>
      </c>
      <c r="AW266" s="5">
        <v>0</v>
      </c>
      <c r="AX266" s="5">
        <v>-1.41</v>
      </c>
      <c r="AY266" s="5">
        <v>0.10594699890000001</v>
      </c>
      <c r="AZ266">
        <v>95.459000000000003</v>
      </c>
    </row>
    <row r="267" spans="1:52" x14ac:dyDescent="0.15">
      <c r="A267" s="2">
        <v>2013.25</v>
      </c>
      <c r="B267" s="5">
        <v>15500.220402727366</v>
      </c>
      <c r="C267" s="16">
        <v>106.623</v>
      </c>
      <c r="D267" s="5">
        <v>11322.8</v>
      </c>
      <c r="E267" s="5">
        <v>10554.240226692269</v>
      </c>
      <c r="F267" s="5">
        <v>0.8601352622097026</v>
      </c>
      <c r="G267" s="5">
        <v>1.7730672039479305</v>
      </c>
      <c r="H267" s="5">
        <v>0.878593972722158</v>
      </c>
      <c r="I267" s="5">
        <v>1609.7699999999998</v>
      </c>
      <c r="J267" s="5">
        <v>3224.3525390625</v>
      </c>
      <c r="K267" s="6">
        <v>3845.6924902333335</v>
      </c>
      <c r="L267" s="7">
        <v>2.4721789773333334</v>
      </c>
      <c r="N267" s="5">
        <v>7.5</v>
      </c>
      <c r="O267" s="13">
        <v>11721.666666666666</v>
      </c>
      <c r="P267" s="5">
        <v>2.2957135336912269E-2</v>
      </c>
      <c r="Q267" s="6">
        <f t="shared" si="3"/>
        <v>0.32962386364444446</v>
      </c>
      <c r="R267" s="5">
        <v>0.25751276766426756</v>
      </c>
      <c r="S267" s="5">
        <v>2.7149634435772896E-2</v>
      </c>
      <c r="T267" s="5">
        <v>7.7009196393191814E-3</v>
      </c>
      <c r="X267" s="5">
        <v>1.0458069210000001</v>
      </c>
      <c r="Y267" s="8">
        <v>7981</v>
      </c>
      <c r="Z267" s="17">
        <v>232.04499999999999</v>
      </c>
      <c r="AA267" s="6">
        <v>0.11666666666666667</v>
      </c>
      <c r="AH267" s="5">
        <v>71.633333333333326</v>
      </c>
      <c r="AI267" s="5">
        <v>142</v>
      </c>
      <c r="AJ267" s="5">
        <v>101.431</v>
      </c>
      <c r="AK267" s="8">
        <v>346384.61538461538</v>
      </c>
      <c r="AL267" s="5">
        <v>-0.26176018000000001</v>
      </c>
      <c r="AM267" s="5">
        <v>0.19479124125210501</v>
      </c>
      <c r="AN267" s="5">
        <v>2</v>
      </c>
      <c r="AO267" s="5">
        <v>1.18</v>
      </c>
      <c r="AP267" s="18">
        <v>0.88</v>
      </c>
      <c r="AQ267" s="5">
        <v>43.549795657451497</v>
      </c>
      <c r="AR267" s="5">
        <v>6.6</v>
      </c>
      <c r="AS267" s="18">
        <v>0.15</v>
      </c>
      <c r="AT267" s="5">
        <v>0.19479124125210501</v>
      </c>
      <c r="AU267" s="5">
        <v>3.240018946022083E-2</v>
      </c>
      <c r="AV267" s="5">
        <v>25.6666667</v>
      </c>
      <c r="AW267" s="5">
        <v>0</v>
      </c>
      <c r="AX267" s="5">
        <v>-1.25</v>
      </c>
      <c r="AY267" s="5">
        <v>2.8781147300000001E-2</v>
      </c>
      <c r="AZ267">
        <v>95.507999999999996</v>
      </c>
    </row>
    <row r="268" spans="1:52" x14ac:dyDescent="0.15">
      <c r="A268" s="2">
        <v>2013.5</v>
      </c>
      <c r="B268" s="5">
        <v>15614.498543798074</v>
      </c>
      <c r="C268" s="16">
        <v>107.128</v>
      </c>
      <c r="D268" s="5">
        <v>11417.7</v>
      </c>
      <c r="E268" s="5">
        <v>10598.834079052411</v>
      </c>
      <c r="F268" s="5">
        <v>0.86093229099963919</v>
      </c>
      <c r="G268" s="5">
        <v>1.7806456802395014</v>
      </c>
      <c r="H268" s="5">
        <v>0.88166511816438531</v>
      </c>
      <c r="I268" s="5">
        <v>1675.3133333333335</v>
      </c>
      <c r="J268" s="5">
        <v>3390.33544921875</v>
      </c>
      <c r="K268" s="6">
        <v>3865.1554755766665</v>
      </c>
      <c r="L268" s="7">
        <v>2.4835436433333333</v>
      </c>
      <c r="N268" s="5">
        <v>7.2</v>
      </c>
      <c r="O268" s="13">
        <v>11294.666666666666</v>
      </c>
      <c r="P268" s="5">
        <v>2.3120815581362832E-2</v>
      </c>
      <c r="Q268" s="6">
        <f t="shared" si="3"/>
        <v>0.34493661712962964</v>
      </c>
      <c r="R268" s="5">
        <v>0.26243638032420413</v>
      </c>
      <c r="S268" s="5">
        <v>1.0103489272296429E-2</v>
      </c>
      <c r="T268" s="5">
        <v>6.0362881049513817E-4</v>
      </c>
      <c r="X268" s="5">
        <v>0.403447942</v>
      </c>
      <c r="Y268" s="8">
        <v>8017</v>
      </c>
      <c r="Z268" s="17">
        <v>233.3</v>
      </c>
      <c r="AA268" s="6">
        <v>8.3333333333333329E-2</v>
      </c>
      <c r="AH268" s="5">
        <v>75.133333333333326</v>
      </c>
      <c r="AI268" s="5">
        <v>146</v>
      </c>
      <c r="AJ268" s="5">
        <v>101.91800000000001</v>
      </c>
      <c r="AK268" s="8">
        <v>331307.69230769231</v>
      </c>
      <c r="AL268" s="5">
        <v>-0.30331050999999998</v>
      </c>
      <c r="AM268" s="5">
        <v>0.18799028686923974</v>
      </c>
      <c r="AN268" s="5">
        <v>5</v>
      </c>
      <c r="AO268" s="5">
        <v>1.06</v>
      </c>
      <c r="AP268" s="18">
        <v>0.89</v>
      </c>
      <c r="AQ268" s="5">
        <v>43.67883269038434</v>
      </c>
      <c r="AR268" s="5">
        <v>6.7</v>
      </c>
      <c r="AS268" s="18">
        <v>0.09</v>
      </c>
      <c r="AT268" s="5">
        <v>0.18799028686923974</v>
      </c>
      <c r="AU268" s="5">
        <v>9.2037971672178642E-3</v>
      </c>
      <c r="AV268" s="5">
        <v>27</v>
      </c>
      <c r="AW268" s="5">
        <v>0</v>
      </c>
      <c r="AX268" s="5">
        <v>-1.66</v>
      </c>
      <c r="AY268" s="5">
        <v>5.2152748700000001E-2</v>
      </c>
      <c r="AZ268">
        <v>95.900999999999996</v>
      </c>
    </row>
    <row r="269" spans="1:52" x14ac:dyDescent="0.15">
      <c r="A269" s="2">
        <v>2013.75</v>
      </c>
      <c r="B269" s="5">
        <v>15761.462603054213</v>
      </c>
      <c r="C269" s="16">
        <v>107.589</v>
      </c>
      <c r="D269" s="5">
        <v>11556.9</v>
      </c>
      <c r="E269" s="5">
        <v>10690.340961648753</v>
      </c>
      <c r="F269" s="5">
        <v>0.8661831033694134</v>
      </c>
      <c r="G269" s="5">
        <v>1.7907741838442039</v>
      </c>
      <c r="H269" s="5">
        <v>0.88681890465402413</v>
      </c>
      <c r="I269" s="5">
        <v>1770.4499999999998</v>
      </c>
      <c r="J269" s="5">
        <v>3696.082763671875</v>
      </c>
      <c r="K269" s="6">
        <v>3833.067066513333</v>
      </c>
      <c r="L269" s="7">
        <v>2.4724656613333331</v>
      </c>
      <c r="N269" s="5">
        <v>6.9</v>
      </c>
      <c r="O269" s="13">
        <v>10775.666666666666</v>
      </c>
      <c r="P269" s="5">
        <v>2.1239637737464827E-2</v>
      </c>
      <c r="Q269" s="6">
        <f t="shared" si="3"/>
        <v>0.35832835671497582</v>
      </c>
      <c r="R269" s="5">
        <v>0.27344458370705144</v>
      </c>
      <c r="S269" s="5">
        <v>3.2636918127536774E-2</v>
      </c>
      <c r="T269" s="5">
        <v>1.0238130576908588E-2</v>
      </c>
      <c r="X269" s="5">
        <v>1.1310522700000001</v>
      </c>
      <c r="Y269" s="8">
        <v>8072</v>
      </c>
      <c r="Z269" s="17">
        <v>234.16300000000001</v>
      </c>
      <c r="AA269" s="6">
        <v>8.666666666666667E-2</v>
      </c>
      <c r="AH269" s="5">
        <v>66.933333333333323</v>
      </c>
      <c r="AI269" s="5">
        <v>142</v>
      </c>
      <c r="AJ269" s="5">
        <v>102.517</v>
      </c>
      <c r="AK269" s="8">
        <v>343000</v>
      </c>
      <c r="AL269" s="5">
        <v>-0.1459105</v>
      </c>
      <c r="AM269" s="5">
        <v>0.18298194213369781</v>
      </c>
      <c r="AN269" s="5">
        <v>10</v>
      </c>
      <c r="AO269" s="5">
        <v>1.0900000000000001</v>
      </c>
      <c r="AP269" s="18">
        <v>0.77</v>
      </c>
      <c r="AQ269" s="5">
        <v>44.088474109166278</v>
      </c>
      <c r="AR269" s="5">
        <v>6.2</v>
      </c>
      <c r="AS269" s="18">
        <v>0.06</v>
      </c>
      <c r="AT269" s="5">
        <v>0.18298194213369781</v>
      </c>
      <c r="AU269" s="5">
        <v>2.3538688912533967E-2</v>
      </c>
      <c r="AV269" s="5">
        <v>34.3333333</v>
      </c>
      <c r="AW269" s="5">
        <v>0</v>
      </c>
      <c r="AX269" s="5">
        <v>-1.99</v>
      </c>
      <c r="AY269" s="5">
        <v>0.10644819730000001</v>
      </c>
      <c r="AZ269">
        <v>96.254000000000005</v>
      </c>
    </row>
    <row r="270" spans="1:52" x14ac:dyDescent="0.15">
      <c r="A270" s="2">
        <v>2014</v>
      </c>
      <c r="B270" s="5">
        <v>15724.893295929043</v>
      </c>
      <c r="C270" s="16">
        <v>108.009</v>
      </c>
      <c r="D270" s="5">
        <v>11640.3</v>
      </c>
      <c r="E270" s="5">
        <v>10724.729815638906</v>
      </c>
      <c r="F270" s="5">
        <v>0.8556407748479945</v>
      </c>
      <c r="G270" s="5">
        <v>1.7851607853349549</v>
      </c>
      <c r="H270" s="5">
        <v>0.87907945739180404</v>
      </c>
      <c r="I270" s="5">
        <v>1834.3066666666666</v>
      </c>
      <c r="J270" s="5">
        <v>3795.910400390625</v>
      </c>
      <c r="K270" s="6">
        <v>3993.2362714566661</v>
      </c>
      <c r="L270" s="7">
        <v>2.5651491123333332</v>
      </c>
      <c r="N270" s="5">
        <v>6.7</v>
      </c>
      <c r="O270" s="13">
        <v>10345</v>
      </c>
      <c r="P270" s="5">
        <v>2.1189474961519097E-2</v>
      </c>
      <c r="Q270" s="6">
        <f t="shared" si="3"/>
        <v>0.38285807646766168</v>
      </c>
      <c r="R270" s="5">
        <v>0.2731288978055208</v>
      </c>
      <c r="S270" s="5">
        <v>2.6289602741599083E-2</v>
      </c>
      <c r="T270" s="5">
        <v>-7.4334046803414822E-4</v>
      </c>
      <c r="X270" s="5">
        <v>-1.567957292</v>
      </c>
      <c r="Y270" s="8">
        <v>8078</v>
      </c>
      <c r="Z270" s="17">
        <v>235.62100000000001</v>
      </c>
      <c r="AA270" s="6">
        <v>7.3333333333333334E-2</v>
      </c>
      <c r="AH270" s="5">
        <v>71.100000000000009</v>
      </c>
      <c r="AI270" s="5">
        <v>148</v>
      </c>
      <c r="AJ270" s="5">
        <v>102.895</v>
      </c>
      <c r="AK270" s="8">
        <v>328384.61538461538</v>
      </c>
      <c r="AL270" s="5">
        <v>2.1601558E-2</v>
      </c>
      <c r="AM270" s="5">
        <v>0.18071767134269312</v>
      </c>
      <c r="AN270" s="5">
        <v>12</v>
      </c>
      <c r="AO270" s="5">
        <v>1.02</v>
      </c>
      <c r="AP270" s="18">
        <v>0.68</v>
      </c>
      <c r="AQ270" s="5">
        <v>44.200515517151125</v>
      </c>
      <c r="AR270" s="5">
        <v>7.1</v>
      </c>
      <c r="AS270" s="18">
        <v>0.08</v>
      </c>
      <c r="AT270" s="5">
        <v>0.18071767134269312</v>
      </c>
      <c r="AU270" s="5">
        <v>4.2595526223398794E-2</v>
      </c>
      <c r="AV270" s="5">
        <v>26.3333333</v>
      </c>
      <c r="AW270" s="5">
        <v>0</v>
      </c>
      <c r="AX270" s="5">
        <v>-2.5099999999999998</v>
      </c>
      <c r="AY270" s="5">
        <v>1.7462358399999999E-2</v>
      </c>
      <c r="AZ270">
        <v>96.695999999999998</v>
      </c>
    </row>
    <row r="271" spans="1:52" x14ac:dyDescent="0.15">
      <c r="A271" s="2">
        <v>2014.25</v>
      </c>
      <c r="B271" s="5">
        <v>15901.515570042171</v>
      </c>
      <c r="C271" s="16">
        <v>108.60599999999999</v>
      </c>
      <c r="D271" s="5">
        <v>11813</v>
      </c>
      <c r="E271" s="5">
        <v>10826.291768242389</v>
      </c>
      <c r="F271" s="5">
        <v>0.86714497371061305</v>
      </c>
      <c r="G271" s="5">
        <v>1.8022308251360901</v>
      </c>
      <c r="H271" s="5">
        <v>0.88569480373065246</v>
      </c>
      <c r="I271" s="5">
        <v>1900.3733333333332</v>
      </c>
      <c r="J271" s="5">
        <v>3943.7900390625</v>
      </c>
      <c r="K271" s="6">
        <v>4590.9026392866663</v>
      </c>
      <c r="L271" s="7">
        <v>2.9509935600000001</v>
      </c>
      <c r="N271" s="5">
        <v>6.2</v>
      </c>
      <c r="O271" s="13">
        <v>9646</v>
      </c>
      <c r="P271" s="5">
        <v>2.2310870137348126E-2</v>
      </c>
      <c r="Q271" s="6">
        <f t="shared" si="3"/>
        <v>0.47596670322580648</v>
      </c>
      <c r="R271" s="5">
        <v>0.29212126415825757</v>
      </c>
      <c r="S271" s="5">
        <v>4.1587799787521362E-3</v>
      </c>
      <c r="T271" s="5">
        <v>5.6030736304819584E-3</v>
      </c>
      <c r="X271" s="5">
        <v>0.69839832300000004</v>
      </c>
      <c r="Y271" s="8">
        <v>8137</v>
      </c>
      <c r="Z271" s="17">
        <v>236.87200000000001</v>
      </c>
      <c r="AA271" s="6">
        <v>9.3333333333333338E-2</v>
      </c>
      <c r="AH271" s="5">
        <v>73.100000000000009</v>
      </c>
      <c r="AI271" s="5">
        <v>142</v>
      </c>
      <c r="AJ271" s="5">
        <v>103.539</v>
      </c>
      <c r="AK271" s="8">
        <v>317461.53846153844</v>
      </c>
      <c r="AL271" s="5">
        <v>-3.2099484999999997E-2</v>
      </c>
      <c r="AM271" s="5">
        <v>0.17144390083262873</v>
      </c>
      <c r="AN271" s="5">
        <v>1</v>
      </c>
      <c r="AO271" s="5">
        <v>1.04</v>
      </c>
      <c r="AP271" s="18">
        <v>0.6</v>
      </c>
      <c r="AQ271" s="5">
        <v>44.518729498449943</v>
      </c>
      <c r="AR271" s="5">
        <v>7.4</v>
      </c>
      <c r="AS271" s="18">
        <v>0.08</v>
      </c>
      <c r="AT271" s="5">
        <v>0.17144390083262873</v>
      </c>
      <c r="AU271" s="5">
        <v>1.7582706951387639E-2</v>
      </c>
      <c r="AV271" s="5">
        <v>28.6666667</v>
      </c>
      <c r="AW271" s="5">
        <v>0</v>
      </c>
      <c r="AX271" s="5">
        <v>-2.92</v>
      </c>
      <c r="AY271" s="5">
        <v>5.1146187000000003E-2</v>
      </c>
      <c r="AZ271">
        <v>97.129000000000005</v>
      </c>
    </row>
    <row r="272" spans="1:52" x14ac:dyDescent="0.15">
      <c r="A272" s="2">
        <v>2014.5</v>
      </c>
      <c r="B272" s="5">
        <v>16068.834598877516</v>
      </c>
      <c r="C272" s="16">
        <v>109.044</v>
      </c>
      <c r="D272" s="5">
        <v>11949.1</v>
      </c>
      <c r="E272" s="5">
        <v>10918.602313638772</v>
      </c>
      <c r="F272" s="5">
        <v>0.87306261585589751</v>
      </c>
      <c r="G272" s="5">
        <v>1.8119214757605435</v>
      </c>
      <c r="H272" s="5">
        <v>0.89244483223513082</v>
      </c>
      <c r="I272" s="5">
        <v>1975.9533333333336</v>
      </c>
      <c r="J272" s="5">
        <v>4040.8583984375</v>
      </c>
      <c r="K272" s="6">
        <v>4737.1047464633339</v>
      </c>
      <c r="L272" s="7">
        <v>3.0355766829999999</v>
      </c>
      <c r="N272" s="5">
        <v>6.1</v>
      </c>
      <c r="O272" s="13">
        <v>9492.6666666666661</v>
      </c>
      <c r="P272" s="5">
        <v>2.213574447409165E-2</v>
      </c>
      <c r="Q272" s="6">
        <f t="shared" si="3"/>
        <v>0.49763552180327869</v>
      </c>
      <c r="R272" s="5">
        <v>0.31117947917134831</v>
      </c>
      <c r="S272" s="5">
        <v>5.0489255227148533E-3</v>
      </c>
      <c r="T272" s="5">
        <v>3.1543953809887171E-3</v>
      </c>
      <c r="X272" s="5">
        <v>0.56375988600000004</v>
      </c>
      <c r="Y272" s="8">
        <v>8183</v>
      </c>
      <c r="Z272" s="17">
        <v>237.47800000000001</v>
      </c>
      <c r="AA272" s="6">
        <v>0.09</v>
      </c>
      <c r="AH272" s="5">
        <v>72.666666666666671</v>
      </c>
      <c r="AI272" s="5">
        <v>146</v>
      </c>
      <c r="AJ272" s="5">
        <v>104.029</v>
      </c>
      <c r="AK272" s="8">
        <v>299076.92307692306</v>
      </c>
      <c r="AL272" s="5">
        <v>-7.2583377000000004E-2</v>
      </c>
      <c r="AM272" s="5">
        <v>0.17236127165075141</v>
      </c>
      <c r="AN272" s="5">
        <v>6</v>
      </c>
      <c r="AO272" s="5">
        <v>1.1100000000000001</v>
      </c>
      <c r="AP272" s="18">
        <v>0.62</v>
      </c>
      <c r="AQ272" s="5">
        <v>44.966944352818153</v>
      </c>
      <c r="AR272" s="5">
        <v>7.4</v>
      </c>
      <c r="AS272" s="18">
        <v>0.1</v>
      </c>
      <c r="AT272" s="5">
        <v>0.17236127165075141</v>
      </c>
      <c r="AU272" s="5">
        <v>6.7507523208263365E-3</v>
      </c>
      <c r="AV272" s="5">
        <v>23.3333333</v>
      </c>
      <c r="AW272" s="5">
        <v>0</v>
      </c>
      <c r="AX272" s="5">
        <v>-2.84</v>
      </c>
      <c r="AY272" s="5">
        <v>1.0867513800000001E-2</v>
      </c>
      <c r="AZ272">
        <v>97.394000000000005</v>
      </c>
    </row>
    <row r="273" spans="1:52" x14ac:dyDescent="0.15">
      <c r="A273" s="2">
        <v>2014.75</v>
      </c>
      <c r="B273" s="5">
        <v>16151.448192395503</v>
      </c>
      <c r="C273" s="16">
        <v>109.06699999999999</v>
      </c>
      <c r="D273" s="5">
        <v>12061.4</v>
      </c>
      <c r="E273" s="5">
        <v>11033.315647926234</v>
      </c>
      <c r="F273" s="5">
        <v>0.87142251824881001</v>
      </c>
      <c r="G273" s="5">
        <v>1.8116882841900364</v>
      </c>
      <c r="H273" s="5">
        <v>0.8887651857177874</v>
      </c>
      <c r="I273" s="5">
        <v>2012.0366666666669</v>
      </c>
      <c r="J273" s="5">
        <v>4213.68359375</v>
      </c>
      <c r="K273" s="6">
        <v>4790.4685733000006</v>
      </c>
      <c r="L273" s="7">
        <v>3.0633688290000003</v>
      </c>
      <c r="N273" s="5">
        <v>5.7</v>
      </c>
      <c r="O273" s="13">
        <v>8913.3333333333339</v>
      </c>
      <c r="P273" s="5">
        <v>2.1186073892101611E-2</v>
      </c>
      <c r="Q273" s="6">
        <f t="shared" si="3"/>
        <v>0.53743312789473685</v>
      </c>
      <c r="R273" s="5">
        <v>0.29861260173157472</v>
      </c>
      <c r="S273" s="5">
        <v>1.6078965738415718E-2</v>
      </c>
      <c r="T273" s="5">
        <v>1.317222137004137E-3</v>
      </c>
      <c r="X273" s="5">
        <v>-0.91496936699999998</v>
      </c>
      <c r="Y273" s="8">
        <v>8254</v>
      </c>
      <c r="Z273" s="17">
        <v>236.88800000000001</v>
      </c>
      <c r="AA273" s="6">
        <v>0.1</v>
      </c>
      <c r="AH273" s="5">
        <v>78.566666666666663</v>
      </c>
      <c r="AI273" s="5">
        <v>154</v>
      </c>
      <c r="AJ273" s="5">
        <v>104.233</v>
      </c>
      <c r="AK273" s="8">
        <v>288230.76923076925</v>
      </c>
      <c r="AL273" s="5">
        <v>-0.22351204999999999</v>
      </c>
      <c r="AM273" s="5">
        <v>0.17130563246496805</v>
      </c>
      <c r="AN273" s="5">
        <v>-6</v>
      </c>
      <c r="AO273" s="5">
        <v>1.18</v>
      </c>
      <c r="AP273" s="18">
        <v>0.86</v>
      </c>
      <c r="AQ273" s="5">
        <v>45.523937438877674</v>
      </c>
      <c r="AR273" s="5">
        <v>7.5</v>
      </c>
      <c r="AS273" s="18">
        <v>0.11</v>
      </c>
      <c r="AT273" s="5">
        <v>0.17130563246496805</v>
      </c>
      <c r="AU273" s="5">
        <v>2.1374501763931297E-2</v>
      </c>
      <c r="AV273" s="5">
        <v>24.3333333</v>
      </c>
      <c r="AW273" s="5">
        <v>0</v>
      </c>
      <c r="AX273" s="5">
        <v>-2.66</v>
      </c>
      <c r="AY273" s="5">
        <v>4.9613118099999999E-2</v>
      </c>
      <c r="AZ273">
        <v>97.265000000000001</v>
      </c>
    </row>
    <row r="274" spans="1:52" x14ac:dyDescent="0.15">
      <c r="A274" s="2">
        <v>2015</v>
      </c>
      <c r="B274" s="5">
        <v>16177.325181715689</v>
      </c>
      <c r="C274" s="16">
        <v>109.099</v>
      </c>
      <c r="D274" s="5">
        <v>12055.5</v>
      </c>
      <c r="E274" s="5">
        <v>11081.237590999339</v>
      </c>
      <c r="F274" s="5">
        <v>0.86797532213536499</v>
      </c>
      <c r="G274" s="5">
        <v>1.8102753422627993</v>
      </c>
      <c r="H274" s="5">
        <v>0.88894279877777893</v>
      </c>
      <c r="I274" s="5">
        <v>2063.4566666666665</v>
      </c>
      <c r="K274" s="6">
        <v>5088.306304910001</v>
      </c>
      <c r="L274" s="7">
        <v>3.2441092840000003</v>
      </c>
      <c r="N274" s="5">
        <v>5.6</v>
      </c>
      <c r="O274" s="13">
        <v>8721</v>
      </c>
      <c r="P274" s="5">
        <v>2.2548270881178861E-2</v>
      </c>
      <c r="Q274" s="6">
        <f t="shared" si="3"/>
        <v>0.57930522928571437</v>
      </c>
      <c r="R274" s="5">
        <v>0.33436984273191211</v>
      </c>
      <c r="S274" s="5">
        <v>1.5861542895436287E-2</v>
      </c>
      <c r="T274" s="5">
        <v>3.1868467340245843E-4</v>
      </c>
      <c r="X274" s="5">
        <v>0.531613852</v>
      </c>
      <c r="Y274" s="8">
        <v>8308</v>
      </c>
      <c r="Z274" s="17">
        <v>235.35499999999999</v>
      </c>
      <c r="AA274" s="6">
        <v>0.11</v>
      </c>
      <c r="AH274" s="5">
        <v>87.466666666666654</v>
      </c>
      <c r="AI274" s="5">
        <v>158</v>
      </c>
      <c r="AJ274" s="5">
        <v>104.148</v>
      </c>
      <c r="AK274" s="8">
        <v>291846.15384615387</v>
      </c>
      <c r="AL274" s="5">
        <v>-0.24823016000000001</v>
      </c>
      <c r="AM274" s="5">
        <v>0.16808583542626296</v>
      </c>
      <c r="AN274" s="5">
        <v>-8</v>
      </c>
      <c r="AO274" s="5">
        <v>1.25</v>
      </c>
      <c r="AP274" s="18">
        <v>0.93</v>
      </c>
      <c r="AQ274" s="5">
        <v>45.888487603832509</v>
      </c>
      <c r="AR274" s="5">
        <v>8</v>
      </c>
      <c r="AS274" s="18">
        <v>0.12</v>
      </c>
      <c r="AT274" s="5">
        <v>0.16808583542626296</v>
      </c>
      <c r="AU274" s="5">
        <v>4.3444534711049698E-2</v>
      </c>
      <c r="AV274" s="5">
        <v>19</v>
      </c>
      <c r="AW274" s="5">
        <v>0</v>
      </c>
      <c r="AX274" s="5">
        <v>-2.02</v>
      </c>
      <c r="AY274" s="5">
        <v>1.04133395E-2</v>
      </c>
      <c r="AZ274">
        <v>96.828999999999994</v>
      </c>
    </row>
    <row r="275" spans="1:52" x14ac:dyDescent="0.15">
      <c r="A275" s="2">
        <v>2015.25</v>
      </c>
      <c r="B275" s="5">
        <v>16333.588635410397</v>
      </c>
      <c r="C275" s="16">
        <v>109.67400000000001</v>
      </c>
      <c r="D275" s="5">
        <v>12228.4</v>
      </c>
      <c r="E275" s="5">
        <v>11178.922733755073</v>
      </c>
      <c r="F275" s="5">
        <v>0.8703997318635297</v>
      </c>
      <c r="G275" s="5">
        <v>1.8192992568696114</v>
      </c>
      <c r="H275" s="5">
        <v>0.89692885448082138</v>
      </c>
      <c r="I275" s="5">
        <v>2102.0300000000002</v>
      </c>
      <c r="K275" s="6">
        <v>5397.7748216166665</v>
      </c>
      <c r="L275" s="7">
        <v>3.4339165376666667</v>
      </c>
      <c r="N275" s="5">
        <v>5.4</v>
      </c>
      <c r="O275" s="13">
        <v>8491</v>
      </c>
      <c r="P275" s="5">
        <v>2.1602976816396679E-2</v>
      </c>
      <c r="Q275" s="6">
        <f t="shared" si="3"/>
        <v>0.63591046993827161</v>
      </c>
      <c r="R275" s="5">
        <v>0.32944121962657341</v>
      </c>
      <c r="S275" s="5">
        <v>2.3676743730902672E-3</v>
      </c>
      <c r="T275" s="5">
        <v>8.3016051212325692E-4</v>
      </c>
      <c r="X275" s="5">
        <v>0.22768353199999999</v>
      </c>
      <c r="Y275" s="8">
        <v>8348</v>
      </c>
      <c r="Z275" s="17">
        <v>236.96</v>
      </c>
      <c r="AA275" s="6">
        <v>0.12333333333333334</v>
      </c>
      <c r="AH275" s="5">
        <v>86.8</v>
      </c>
      <c r="AI275" s="5">
        <v>157</v>
      </c>
      <c r="AJ275" s="5">
        <v>104.738</v>
      </c>
      <c r="AK275" s="8">
        <v>278769.23076923075</v>
      </c>
      <c r="AL275" s="5">
        <v>-0.28819751999999998</v>
      </c>
      <c r="AM275" s="5">
        <v>0.1668132896377951</v>
      </c>
      <c r="AN275" s="5">
        <v>-5</v>
      </c>
      <c r="AO275" s="5">
        <v>1.27</v>
      </c>
      <c r="AP275" s="18">
        <v>0.93</v>
      </c>
      <c r="AQ275" s="5">
        <v>46.06289387801035</v>
      </c>
      <c r="AR275" s="5">
        <v>7.5</v>
      </c>
      <c r="AS275" s="18">
        <v>0.13</v>
      </c>
      <c r="AT275" s="5">
        <v>0.1668132896377951</v>
      </c>
      <c r="AU275" s="5">
        <v>2.059024694599465E-2</v>
      </c>
      <c r="AV275" s="5">
        <v>21</v>
      </c>
      <c r="AW275" s="5">
        <v>0</v>
      </c>
      <c r="AX275" s="5">
        <v>-1.48</v>
      </c>
      <c r="AY275" s="5">
        <v>1.8985047000000001E-3</v>
      </c>
      <c r="AZ275">
        <v>97.311999999999998</v>
      </c>
    </row>
    <row r="276" spans="1:52" x14ac:dyDescent="0.15">
      <c r="A276" s="2">
        <v>2015.5</v>
      </c>
      <c r="B276" s="5">
        <v>16417.827703101852</v>
      </c>
      <c r="C276" s="16">
        <v>110.03100000000001</v>
      </c>
      <c r="D276" s="5">
        <v>12358.6</v>
      </c>
      <c r="E276" s="5">
        <v>11262.735806069442</v>
      </c>
      <c r="F276" s="5">
        <v>0.87024863299248134</v>
      </c>
      <c r="G276" s="5">
        <v>1.8223672130579942</v>
      </c>
      <c r="H276" s="5">
        <v>0.89780843604417715</v>
      </c>
      <c r="I276" s="5">
        <v>2026.14</v>
      </c>
      <c r="K276" s="6">
        <v>5509.7024784933337</v>
      </c>
      <c r="L276" s="7">
        <v>3.5103226429999999</v>
      </c>
      <c r="N276" s="5">
        <v>5.0999999999999996</v>
      </c>
      <c r="O276" s="13">
        <v>8031</v>
      </c>
      <c r="P276" s="5">
        <v>1.9904844141194505E-2</v>
      </c>
      <c r="Q276" s="6">
        <f>L276/N276</f>
        <v>0.68829855745098045</v>
      </c>
      <c r="R276" s="5">
        <v>0.32292432780848734</v>
      </c>
      <c r="S276" s="5">
        <v>-4.7343172132968903E-2</v>
      </c>
      <c r="T276" s="5">
        <v>-1.4692241325974464E-2</v>
      </c>
      <c r="X276" s="5">
        <v>-0.63600258300000001</v>
      </c>
      <c r="Y276" s="8">
        <v>8412</v>
      </c>
      <c r="Z276" s="17">
        <v>237.85499999999999</v>
      </c>
      <c r="AA276" s="6">
        <v>0.13666666666666666</v>
      </c>
      <c r="AH276" s="5">
        <v>84.13333333333334</v>
      </c>
      <c r="AI276" s="5">
        <v>155</v>
      </c>
      <c r="AJ276" s="5">
        <v>105.117</v>
      </c>
      <c r="AK276" s="8">
        <v>272846.15384615387</v>
      </c>
      <c r="AL276" s="5">
        <v>-0.24507970000000001</v>
      </c>
      <c r="AM276" s="5">
        <v>0.17352158688194902</v>
      </c>
      <c r="AN276" s="5">
        <v>4</v>
      </c>
      <c r="AO276" s="5">
        <v>1.44</v>
      </c>
      <c r="AP276" s="18">
        <v>1.1499999999999999</v>
      </c>
      <c r="AQ276" s="5">
        <v>46.369751879646564</v>
      </c>
      <c r="AR276" s="5">
        <v>7.3</v>
      </c>
      <c r="AS276" s="5">
        <v>0.2</v>
      </c>
      <c r="AT276" s="5">
        <v>0.17352158688194902</v>
      </c>
      <c r="AU276" s="5">
        <v>1.1724680184590497E-2</v>
      </c>
      <c r="AV276" s="5">
        <v>13.3333333</v>
      </c>
      <c r="AW276" s="5">
        <v>0</v>
      </c>
      <c r="AY276" s="5">
        <v>-6.3682086400000004E-2</v>
      </c>
      <c r="AZ276">
        <v>97.564999999999998</v>
      </c>
    </row>
    <row r="277" spans="1:52" x14ac:dyDescent="0.15">
      <c r="K277" s="5"/>
      <c r="L277" s="5"/>
      <c r="N277" s="5"/>
      <c r="O277" s="13"/>
      <c r="P277" s="5"/>
      <c r="Q277" s="5"/>
      <c r="R277" s="5"/>
      <c r="X277" s="5">
        <v>2.5030199999999999E-2</v>
      </c>
      <c r="Y277" s="8"/>
      <c r="AK277" s="8"/>
      <c r="AP277" s="18"/>
      <c r="AZ277"/>
    </row>
    <row r="278" spans="1:52" x14ac:dyDescent="0.15">
      <c r="K278" s="5"/>
      <c r="L278" s="5"/>
      <c r="N278" s="5"/>
      <c r="O278" s="5"/>
      <c r="P278" s="5"/>
      <c r="Q278" s="5"/>
      <c r="R278" s="5"/>
      <c r="X278" s="5">
        <v>-0.461842168</v>
      </c>
      <c r="Y278" s="8"/>
      <c r="AK278" s="8"/>
      <c r="AP278" s="18"/>
      <c r="AZ278"/>
    </row>
    <row r="279" spans="1:52" x14ac:dyDescent="0.15">
      <c r="K279" s="5"/>
      <c r="L279" s="5"/>
      <c r="N279" s="5"/>
      <c r="O279" s="5"/>
      <c r="P279" s="5"/>
      <c r="Q279" s="5"/>
      <c r="R279" s="5"/>
      <c r="X279" s="5">
        <v>0.255011404</v>
      </c>
      <c r="Y279" s="8"/>
      <c r="AK279" s="8"/>
      <c r="AP279" s="18"/>
      <c r="AZ279"/>
    </row>
    <row r="280" spans="1:52" x14ac:dyDescent="0.15">
      <c r="K280" s="5"/>
      <c r="L280" s="5"/>
      <c r="N280" s="5"/>
      <c r="O280" s="5"/>
      <c r="P280" s="5"/>
      <c r="Q280" s="5"/>
      <c r="R280" s="5"/>
      <c r="X280" s="5">
        <v>0.17069896900000001</v>
      </c>
      <c r="Y280" s="8"/>
      <c r="AK280" s="8"/>
      <c r="AP280" s="18"/>
      <c r="AZ280"/>
    </row>
    <row r="281" spans="1:52" x14ac:dyDescent="0.15">
      <c r="K281" s="5"/>
      <c r="L281" s="5"/>
      <c r="N281" s="5"/>
      <c r="O281" s="5"/>
      <c r="P281" s="5"/>
      <c r="Q281" s="5"/>
      <c r="R281" s="5"/>
      <c r="X281" s="5">
        <v>0.20274115600000001</v>
      </c>
      <c r="Y281" s="8"/>
      <c r="AK281" s="8"/>
      <c r="AP281" s="18"/>
      <c r="AZ281"/>
    </row>
    <row r="282" spans="1:52" x14ac:dyDescent="0.15">
      <c r="K282" s="5"/>
      <c r="L282" s="5"/>
      <c r="N282" s="5"/>
      <c r="O282" s="5"/>
      <c r="P282" s="5"/>
      <c r="Q282" s="5"/>
      <c r="R282" s="5"/>
      <c r="X282" s="5">
        <v>-1.113449527</v>
      </c>
      <c r="Y282" s="8"/>
      <c r="AK282" s="8"/>
      <c r="AP282" s="18"/>
      <c r="AZ282"/>
    </row>
    <row r="283" spans="1:52" x14ac:dyDescent="0.15">
      <c r="K283" s="5"/>
      <c r="L283" s="5"/>
      <c r="N283" s="5"/>
      <c r="O283" s="5"/>
      <c r="P283" s="5"/>
      <c r="Q283" s="5"/>
      <c r="R283" s="5"/>
      <c r="X283" s="5">
        <v>0.141696978</v>
      </c>
      <c r="Y283" s="8"/>
      <c r="AK283" s="8"/>
      <c r="AP283" s="18"/>
      <c r="AZ283"/>
    </row>
    <row r="284" spans="1:52" x14ac:dyDescent="0.15">
      <c r="K284" s="5"/>
      <c r="L284" s="5"/>
      <c r="N284" s="5"/>
      <c r="O284" s="5"/>
      <c r="P284" s="5"/>
      <c r="Q284" s="5"/>
      <c r="R284" s="5"/>
      <c r="X284" s="5">
        <v>-0.65718581799999998</v>
      </c>
      <c r="Y284" s="8"/>
      <c r="AK284" s="8"/>
      <c r="AP284" s="18"/>
      <c r="AZ284"/>
    </row>
    <row r="285" spans="1:52" x14ac:dyDescent="0.15">
      <c r="K285" s="5"/>
      <c r="L285" s="5"/>
      <c r="N285" s="5"/>
      <c r="O285" s="5"/>
      <c r="P285" s="5"/>
      <c r="Q285" s="5"/>
      <c r="R285" s="5"/>
      <c r="X285" s="5">
        <v>0.46838711799999999</v>
      </c>
      <c r="Y285" s="8"/>
      <c r="AK285" s="8"/>
      <c r="AP285" s="18"/>
      <c r="AZ285"/>
    </row>
    <row r="286" spans="1:52" x14ac:dyDescent="0.15">
      <c r="K286" s="5"/>
      <c r="L286" s="5"/>
      <c r="N286" s="5"/>
      <c r="O286" s="5"/>
      <c r="P286" s="5"/>
      <c r="Q286" s="5"/>
      <c r="R286" s="5"/>
      <c r="X286" s="5">
        <v>1.6292306459999999</v>
      </c>
      <c r="Y286" s="8"/>
      <c r="AK286" s="8"/>
      <c r="AP286" s="18"/>
      <c r="AZ286"/>
    </row>
    <row r="287" spans="1:52" x14ac:dyDescent="0.15">
      <c r="K287" s="5"/>
      <c r="L287" s="5"/>
      <c r="N287" s="5"/>
      <c r="O287" s="5"/>
      <c r="P287" s="5"/>
      <c r="Q287" s="5"/>
      <c r="R287" s="5"/>
      <c r="X287" s="5">
        <v>6.5165583999999999E-2</v>
      </c>
      <c r="Y287" s="8"/>
      <c r="AK287" s="8"/>
      <c r="AP287" s="18"/>
      <c r="AZ287"/>
    </row>
    <row r="288" spans="1:52" x14ac:dyDescent="0.15">
      <c r="K288" s="5"/>
      <c r="L288" s="5"/>
      <c r="N288" s="5"/>
      <c r="O288" s="5"/>
      <c r="P288" s="5"/>
      <c r="Q288" s="5"/>
      <c r="R288" s="5"/>
      <c r="X288" s="5">
        <v>0.313161048</v>
      </c>
      <c r="AK288" s="8"/>
      <c r="AP288" s="18"/>
      <c r="AZ288"/>
    </row>
    <row r="289" spans="18:52" x14ac:dyDescent="0.15">
      <c r="R289" s="14"/>
      <c r="X289" s="5">
        <v>-1.225992668</v>
      </c>
      <c r="AK289" s="8"/>
      <c r="AP289" s="18"/>
      <c r="AZ289"/>
    </row>
    <row r="290" spans="18:52" x14ac:dyDescent="0.15">
      <c r="R290" s="14"/>
      <c r="X290" s="5">
        <v>-1.0670294849999999</v>
      </c>
      <c r="AP290" s="18"/>
      <c r="AZ290"/>
    </row>
    <row r="291" spans="18:52" x14ac:dyDescent="0.15">
      <c r="R291" s="14"/>
      <c r="X291" s="5">
        <v>0.60248939300000004</v>
      </c>
      <c r="AP291" s="18"/>
      <c r="AZ291"/>
    </row>
    <row r="292" spans="18:52" x14ac:dyDescent="0.15">
      <c r="R292" s="14"/>
      <c r="X292" s="5">
        <v>-0.35815988399999998</v>
      </c>
      <c r="AP292" s="18"/>
      <c r="AZ292"/>
    </row>
    <row r="293" spans="18:52" x14ac:dyDescent="0.15">
      <c r="R293" s="14"/>
      <c r="X293" s="5">
        <v>-0.48620531</v>
      </c>
      <c r="AP293" s="18"/>
      <c r="AZ293"/>
    </row>
    <row r="294" spans="18:52" x14ac:dyDescent="0.15">
      <c r="R294" s="14"/>
      <c r="AP294" s="18"/>
      <c r="AZ294"/>
    </row>
    <row r="295" spans="18:52" x14ac:dyDescent="0.15">
      <c r="R295" s="14"/>
      <c r="AP295" s="18"/>
      <c r="AZ295"/>
    </row>
    <row r="296" spans="18:52" x14ac:dyDescent="0.15">
      <c r="R296" s="14"/>
      <c r="AZ296"/>
    </row>
    <row r="297" spans="18:52" x14ac:dyDescent="0.15">
      <c r="R297" s="14"/>
      <c r="AZ297"/>
    </row>
    <row r="298" spans="18:52" x14ac:dyDescent="0.15">
      <c r="R298" s="14"/>
      <c r="AZ298"/>
    </row>
    <row r="299" spans="18:52" x14ac:dyDescent="0.15">
      <c r="R299" s="14"/>
      <c r="AZ299"/>
    </row>
    <row r="300" spans="18:52" x14ac:dyDescent="0.15">
      <c r="R300" s="14"/>
      <c r="AZ300"/>
    </row>
    <row r="301" spans="18:52" x14ac:dyDescent="0.15">
      <c r="R301" s="14"/>
      <c r="AZ301"/>
    </row>
    <row r="302" spans="18:52" x14ac:dyDescent="0.15">
      <c r="R302" s="14"/>
      <c r="AZ302"/>
    </row>
    <row r="303" spans="18:52" x14ac:dyDescent="0.15">
      <c r="R303" s="14"/>
      <c r="AZ303"/>
    </row>
    <row r="304" spans="18:52" x14ac:dyDescent="0.15">
      <c r="R304" s="14"/>
      <c r="AZ304"/>
    </row>
    <row r="305" spans="18:52" x14ac:dyDescent="0.15">
      <c r="R305" s="14"/>
      <c r="AZ305"/>
    </row>
    <row r="306" spans="18:52" x14ac:dyDescent="0.15">
      <c r="R306" s="14"/>
      <c r="AZ306"/>
    </row>
    <row r="307" spans="18:52" x14ac:dyDescent="0.15">
      <c r="R307" s="14"/>
      <c r="AZ307"/>
    </row>
    <row r="308" spans="18:52" x14ac:dyDescent="0.15">
      <c r="R308" s="14"/>
      <c r="AZ308"/>
    </row>
    <row r="309" spans="18:52" x14ac:dyDescent="0.15">
      <c r="R309" s="14"/>
      <c r="AZ309"/>
    </row>
    <row r="310" spans="18:52" x14ac:dyDescent="0.15">
      <c r="R310" s="14"/>
      <c r="AZ310"/>
    </row>
    <row r="311" spans="18:52" x14ac:dyDescent="0.15">
      <c r="R311" s="14"/>
    </row>
    <row r="312" spans="18:52" x14ac:dyDescent="0.15">
      <c r="R312" s="14"/>
    </row>
    <row r="313" spans="18:52" x14ac:dyDescent="0.15">
      <c r="R313" s="14"/>
    </row>
    <row r="314" spans="18:52" x14ac:dyDescent="0.15">
      <c r="R314" s="14"/>
    </row>
    <row r="315" spans="18:52" x14ac:dyDescent="0.15">
      <c r="R315" s="14"/>
    </row>
    <row r="316" spans="18:52" x14ac:dyDescent="0.15">
      <c r="R316" s="14"/>
    </row>
    <row r="317" spans="18:52" x14ac:dyDescent="0.15">
      <c r="R317" s="14"/>
    </row>
    <row r="318" spans="18:52" x14ac:dyDescent="0.15">
      <c r="R318" s="14"/>
    </row>
    <row r="319" spans="18:52" x14ac:dyDescent="0.15">
      <c r="R319" s="14"/>
    </row>
    <row r="320" spans="18:52" x14ac:dyDescent="0.15">
      <c r="R320" s="14"/>
    </row>
    <row r="321" spans="18:18" x14ac:dyDescent="0.15">
      <c r="R321" s="14"/>
    </row>
    <row r="322" spans="18:18" x14ac:dyDescent="0.15">
      <c r="R322" s="14"/>
    </row>
    <row r="323" spans="18:18" x14ac:dyDescent="0.15">
      <c r="R323" s="14"/>
    </row>
    <row r="324" spans="18:18" x14ac:dyDescent="0.15">
      <c r="R324" s="14"/>
    </row>
    <row r="325" spans="18:18" x14ac:dyDescent="0.15">
      <c r="R325" s="14"/>
    </row>
    <row r="326" spans="18:18" x14ac:dyDescent="0.15">
      <c r="R326" s="14"/>
    </row>
    <row r="327" spans="18:18" x14ac:dyDescent="0.15">
      <c r="R327" s="14"/>
    </row>
    <row r="328" spans="18:18" x14ac:dyDescent="0.15">
      <c r="R328" s="14"/>
    </row>
    <row r="329" spans="18:18" x14ac:dyDescent="0.15">
      <c r="R329" s="14"/>
    </row>
    <row r="330" spans="18:18" x14ac:dyDescent="0.15">
      <c r="R330" s="14"/>
    </row>
    <row r="331" spans="18:18" x14ac:dyDescent="0.15">
      <c r="R331" s="14"/>
    </row>
    <row r="332" spans="18:18" x14ac:dyDescent="0.15">
      <c r="R332" s="14"/>
    </row>
    <row r="333" spans="18:18" x14ac:dyDescent="0.15">
      <c r="R333" s="14"/>
    </row>
    <row r="334" spans="18:18" x14ac:dyDescent="0.15">
      <c r="R334" s="14"/>
    </row>
    <row r="335" spans="18:18" x14ac:dyDescent="0.15">
      <c r="R335" s="14"/>
    </row>
    <row r="336" spans="18:18" x14ac:dyDescent="0.15">
      <c r="R336" s="14"/>
    </row>
    <row r="337" spans="18:18" x14ac:dyDescent="0.15">
      <c r="R337" s="14"/>
    </row>
    <row r="338" spans="18:18" x14ac:dyDescent="0.15">
      <c r="R338" s="14"/>
    </row>
    <row r="339" spans="18:18" x14ac:dyDescent="0.15">
      <c r="R339" s="14"/>
    </row>
    <row r="340" spans="18:18" x14ac:dyDescent="0.15">
      <c r="R340" s="14"/>
    </row>
    <row r="341" spans="18:18" x14ac:dyDescent="0.15">
      <c r="R341" s="14"/>
    </row>
    <row r="342" spans="18:18" x14ac:dyDescent="0.15">
      <c r="R342" s="14"/>
    </row>
    <row r="343" spans="18:18" x14ac:dyDescent="0.15">
      <c r="R343" s="14"/>
    </row>
    <row r="344" spans="18:18" x14ac:dyDescent="0.15">
      <c r="R344" s="14"/>
    </row>
    <row r="345" spans="18:18" x14ac:dyDescent="0.15">
      <c r="R345" s="14"/>
    </row>
    <row r="346" spans="18:18" x14ac:dyDescent="0.15">
      <c r="R346" s="14"/>
    </row>
    <row r="347" spans="18:18" x14ac:dyDescent="0.15">
      <c r="R347" s="14"/>
    </row>
    <row r="348" spans="18:18" x14ac:dyDescent="0.15">
      <c r="R348" s="14"/>
    </row>
    <row r="349" spans="18:18" x14ac:dyDescent="0.15">
      <c r="R349" s="14"/>
    </row>
    <row r="350" spans="18:18" x14ac:dyDescent="0.15">
      <c r="R350" s="14"/>
    </row>
    <row r="351" spans="18:18" x14ac:dyDescent="0.15">
      <c r="R351" s="14"/>
    </row>
    <row r="352" spans="18:18" x14ac:dyDescent="0.15">
      <c r="R352" s="14"/>
    </row>
    <row r="353" spans="18:18" x14ac:dyDescent="0.15">
      <c r="R353" s="14"/>
    </row>
    <row r="354" spans="18:18" x14ac:dyDescent="0.15">
      <c r="R354" s="14"/>
    </row>
    <row r="355" spans="18:18" x14ac:dyDescent="0.15">
      <c r="R355" s="14"/>
    </row>
    <row r="356" spans="18:18" x14ac:dyDescent="0.15">
      <c r="R356" s="14"/>
    </row>
    <row r="357" spans="18:18" x14ac:dyDescent="0.15">
      <c r="R357" s="14"/>
    </row>
    <row r="358" spans="18:18" x14ac:dyDescent="0.15">
      <c r="R358" s="14"/>
    </row>
    <row r="359" spans="18:18" x14ac:dyDescent="0.15">
      <c r="R359" s="14"/>
    </row>
    <row r="360" spans="18:18" x14ac:dyDescent="0.15">
      <c r="R360" s="14"/>
    </row>
    <row r="361" spans="18:18" x14ac:dyDescent="0.15">
      <c r="R361" s="14"/>
    </row>
    <row r="362" spans="18:18" x14ac:dyDescent="0.15">
      <c r="R362" s="14"/>
    </row>
    <row r="363" spans="18:18" x14ac:dyDescent="0.15">
      <c r="R363" s="14"/>
    </row>
    <row r="364" spans="18:18" x14ac:dyDescent="0.15">
      <c r="R364" s="14"/>
    </row>
    <row r="365" spans="18:18" x14ac:dyDescent="0.15">
      <c r="R365" s="14"/>
    </row>
    <row r="366" spans="18:18" x14ac:dyDescent="0.15">
      <c r="R366" s="14"/>
    </row>
    <row r="367" spans="18:18" x14ac:dyDescent="0.15">
      <c r="R367" s="14"/>
    </row>
    <row r="368" spans="18:18" x14ac:dyDescent="0.15">
      <c r="R368" s="14"/>
    </row>
    <row r="369" spans="18:18" x14ac:dyDescent="0.15">
      <c r="R369" s="14"/>
    </row>
    <row r="370" spans="18:18" x14ac:dyDescent="0.15">
      <c r="R370" s="14"/>
    </row>
    <row r="371" spans="18:18" x14ac:dyDescent="0.15">
      <c r="R371" s="14"/>
    </row>
    <row r="372" spans="18:18" x14ac:dyDescent="0.15">
      <c r="R372" s="14"/>
    </row>
    <row r="373" spans="18:18" x14ac:dyDescent="0.15">
      <c r="R373" s="14"/>
    </row>
    <row r="374" spans="18:18" x14ac:dyDescent="0.15">
      <c r="R374" s="14"/>
    </row>
    <row r="375" spans="18:18" x14ac:dyDescent="0.15">
      <c r="R375" s="14"/>
    </row>
    <row r="376" spans="18:18" x14ac:dyDescent="0.15">
      <c r="R376" s="14"/>
    </row>
    <row r="377" spans="18:18" x14ac:dyDescent="0.15">
      <c r="R377" s="14"/>
    </row>
    <row r="378" spans="18:18" x14ac:dyDescent="0.15">
      <c r="R378" s="14"/>
    </row>
    <row r="379" spans="18:18" x14ac:dyDescent="0.15">
      <c r="R379" s="14"/>
    </row>
    <row r="380" spans="18:18" x14ac:dyDescent="0.15">
      <c r="R380" s="14"/>
    </row>
    <row r="381" spans="18:18" x14ac:dyDescent="0.15">
      <c r="R381" s="14"/>
    </row>
    <row r="382" spans="18:18" x14ac:dyDescent="0.15">
      <c r="R382" s="14"/>
    </row>
    <row r="383" spans="18:18" x14ac:dyDescent="0.15">
      <c r="R383" s="14"/>
    </row>
    <row r="384" spans="18:18" x14ac:dyDescent="0.15">
      <c r="R384" s="14"/>
    </row>
    <row r="385" spans="18:18" x14ac:dyDescent="0.15">
      <c r="R385" s="14"/>
    </row>
    <row r="386" spans="18:18" x14ac:dyDescent="0.15">
      <c r="R386" s="14"/>
    </row>
    <row r="387" spans="18:18" x14ac:dyDescent="0.15">
      <c r="R387" s="14"/>
    </row>
    <row r="388" spans="18:18" x14ac:dyDescent="0.15">
      <c r="R388" s="14"/>
    </row>
    <row r="389" spans="18:18" x14ac:dyDescent="0.15">
      <c r="R389" s="14"/>
    </row>
    <row r="390" spans="18:18" x14ac:dyDescent="0.15">
      <c r="R390" s="14"/>
    </row>
    <row r="391" spans="18:18" x14ac:dyDescent="0.15">
      <c r="R391" s="14"/>
    </row>
    <row r="392" spans="18:18" x14ac:dyDescent="0.15">
      <c r="R392" s="14"/>
    </row>
    <row r="393" spans="18:18" x14ac:dyDescent="0.15">
      <c r="R393" s="14"/>
    </row>
    <row r="394" spans="18:18" x14ac:dyDescent="0.15">
      <c r="R394" s="14"/>
    </row>
    <row r="395" spans="18:18" x14ac:dyDescent="0.15">
      <c r="R395" s="14"/>
    </row>
    <row r="396" spans="18:18" x14ac:dyDescent="0.15">
      <c r="R396" s="14"/>
    </row>
    <row r="397" spans="18:18" x14ac:dyDescent="0.15">
      <c r="R397" s="14"/>
    </row>
    <row r="398" spans="18:18" x14ac:dyDescent="0.15">
      <c r="R398" s="14"/>
    </row>
    <row r="399" spans="18:18" x14ac:dyDescent="0.15">
      <c r="R399" s="14"/>
    </row>
    <row r="400" spans="18:18" x14ac:dyDescent="0.15">
      <c r="R400" s="14"/>
    </row>
    <row r="401" spans="18:18" x14ac:dyDescent="0.15">
      <c r="R401" s="14"/>
    </row>
    <row r="402" spans="18:18" x14ac:dyDescent="0.15">
      <c r="R402" s="14"/>
    </row>
    <row r="403" spans="18:18" x14ac:dyDescent="0.15">
      <c r="R403" s="14"/>
    </row>
    <row r="404" spans="18:18" x14ac:dyDescent="0.15">
      <c r="R404" s="14"/>
    </row>
    <row r="405" spans="18:18" x14ac:dyDescent="0.15">
      <c r="R405" s="14"/>
    </row>
    <row r="406" spans="18:18" x14ac:dyDescent="0.15">
      <c r="R406" s="14"/>
    </row>
    <row r="407" spans="18:18" x14ac:dyDescent="0.15">
      <c r="R407" s="14"/>
    </row>
    <row r="408" spans="18:18" x14ac:dyDescent="0.15">
      <c r="R408" s="14"/>
    </row>
    <row r="409" spans="18:18" x14ac:dyDescent="0.15">
      <c r="R409" s="14"/>
    </row>
    <row r="410" spans="18:18" x14ac:dyDescent="0.15">
      <c r="R410" s="14"/>
    </row>
    <row r="411" spans="18:18" x14ac:dyDescent="0.15">
      <c r="R411" s="14"/>
    </row>
    <row r="412" spans="18:18" x14ac:dyDescent="0.15">
      <c r="R412" s="14"/>
    </row>
    <row r="413" spans="18:18" x14ac:dyDescent="0.15">
      <c r="R413" s="14"/>
    </row>
    <row r="414" spans="18:18" x14ac:dyDescent="0.15">
      <c r="R414" s="14"/>
    </row>
    <row r="415" spans="18:18" x14ac:dyDescent="0.15">
      <c r="R415" s="14"/>
    </row>
    <row r="416" spans="18:18" x14ac:dyDescent="0.15">
      <c r="R416" s="14"/>
    </row>
    <row r="417" spans="18:18" x14ac:dyDescent="0.15">
      <c r="R417" s="14"/>
    </row>
    <row r="418" spans="18:18" x14ac:dyDescent="0.15">
      <c r="R418" s="14"/>
    </row>
    <row r="419" spans="18:18" x14ac:dyDescent="0.15">
      <c r="R419" s="14"/>
    </row>
    <row r="420" spans="18:18" x14ac:dyDescent="0.15">
      <c r="R420" s="14"/>
    </row>
    <row r="421" spans="18:18" x14ac:dyDescent="0.15">
      <c r="R421" s="14"/>
    </row>
    <row r="422" spans="18:18" x14ac:dyDescent="0.15">
      <c r="R422" s="14"/>
    </row>
    <row r="423" spans="18:18" x14ac:dyDescent="0.15">
      <c r="R423" s="14"/>
    </row>
    <row r="424" spans="18:18" x14ac:dyDescent="0.15">
      <c r="R424" s="14"/>
    </row>
    <row r="425" spans="18:18" x14ac:dyDescent="0.15">
      <c r="R425" s="14"/>
    </row>
    <row r="426" spans="18:18" x14ac:dyDescent="0.15">
      <c r="R426" s="14"/>
    </row>
    <row r="427" spans="18:18" x14ac:dyDescent="0.15">
      <c r="R427" s="14"/>
    </row>
    <row r="428" spans="18:18" x14ac:dyDescent="0.15">
      <c r="R428" s="14"/>
    </row>
    <row r="429" spans="18:18" x14ac:dyDescent="0.15">
      <c r="R429" s="14"/>
    </row>
    <row r="430" spans="18:18" x14ac:dyDescent="0.15">
      <c r="R430" s="14"/>
    </row>
    <row r="431" spans="18:18" x14ac:dyDescent="0.15">
      <c r="R431" s="14"/>
    </row>
    <row r="432" spans="18:18" x14ac:dyDescent="0.15">
      <c r="R432" s="14"/>
    </row>
    <row r="433" spans="18:18" x14ac:dyDescent="0.15">
      <c r="R433" s="14"/>
    </row>
    <row r="434" spans="18:18" x14ac:dyDescent="0.15">
      <c r="R434" s="14"/>
    </row>
    <row r="435" spans="18:18" x14ac:dyDescent="0.15">
      <c r="R435" s="14"/>
    </row>
    <row r="436" spans="18:18" x14ac:dyDescent="0.15">
      <c r="R436" s="14"/>
    </row>
    <row r="437" spans="18:18" x14ac:dyDescent="0.15">
      <c r="R437" s="14"/>
    </row>
    <row r="438" spans="18:18" x14ac:dyDescent="0.15">
      <c r="R438" s="14"/>
    </row>
    <row r="439" spans="18:18" x14ac:dyDescent="0.15">
      <c r="R439" s="14"/>
    </row>
    <row r="440" spans="18:18" x14ac:dyDescent="0.15">
      <c r="R440" s="14"/>
    </row>
    <row r="441" spans="18:18" x14ac:dyDescent="0.15">
      <c r="R441" s="14"/>
    </row>
    <row r="442" spans="18:18" x14ac:dyDescent="0.15">
      <c r="R442" s="14"/>
    </row>
    <row r="443" spans="18:18" x14ac:dyDescent="0.15">
      <c r="R443" s="14"/>
    </row>
    <row r="444" spans="18:18" x14ac:dyDescent="0.15">
      <c r="R444" s="14"/>
    </row>
    <row r="445" spans="18:18" x14ac:dyDescent="0.15">
      <c r="R445" s="14"/>
    </row>
    <row r="446" spans="18:18" x14ac:dyDescent="0.15">
      <c r="R446" s="14"/>
    </row>
    <row r="447" spans="18:18" x14ac:dyDescent="0.15">
      <c r="R447" s="14"/>
    </row>
    <row r="448" spans="18:18" x14ac:dyDescent="0.15">
      <c r="R448" s="14"/>
    </row>
    <row r="449" spans="18:18" x14ac:dyDescent="0.15">
      <c r="R449" s="14"/>
    </row>
    <row r="450" spans="18:18" x14ac:dyDescent="0.15">
      <c r="R450" s="14"/>
    </row>
    <row r="451" spans="18:18" x14ac:dyDescent="0.15">
      <c r="R451" s="14"/>
    </row>
    <row r="452" spans="18:18" x14ac:dyDescent="0.15">
      <c r="R452" s="14"/>
    </row>
    <row r="453" spans="18:18" x14ac:dyDescent="0.15">
      <c r="R453" s="14"/>
    </row>
    <row r="454" spans="18:18" x14ac:dyDescent="0.15">
      <c r="R454" s="14"/>
    </row>
    <row r="455" spans="18:18" x14ac:dyDescent="0.15">
      <c r="R455" s="14"/>
    </row>
    <row r="456" spans="18:18" x14ac:dyDescent="0.15">
      <c r="R456" s="14"/>
    </row>
    <row r="457" spans="18:18" x14ac:dyDescent="0.15">
      <c r="R457" s="14"/>
    </row>
    <row r="458" spans="18:18" x14ac:dyDescent="0.15">
      <c r="R458" s="14"/>
    </row>
    <row r="459" spans="18:18" x14ac:dyDescent="0.15">
      <c r="R459" s="14"/>
    </row>
    <row r="460" spans="18:18" x14ac:dyDescent="0.15">
      <c r="R460" s="14"/>
    </row>
    <row r="461" spans="18:18" x14ac:dyDescent="0.15">
      <c r="R461" s="14"/>
    </row>
    <row r="462" spans="18:18" x14ac:dyDescent="0.15">
      <c r="R462" s="14"/>
    </row>
    <row r="463" spans="18:18" x14ac:dyDescent="0.15">
      <c r="R463" s="14"/>
    </row>
    <row r="464" spans="18:18" x14ac:dyDescent="0.15">
      <c r="R464" s="14"/>
    </row>
    <row r="465" spans="18:18" x14ac:dyDescent="0.15">
      <c r="R465" s="14"/>
    </row>
    <row r="466" spans="18:18" x14ac:dyDescent="0.15">
      <c r="R466" s="14"/>
    </row>
    <row r="467" spans="18:18" x14ac:dyDescent="0.15">
      <c r="R467" s="14"/>
    </row>
    <row r="468" spans="18:18" x14ac:dyDescent="0.15">
      <c r="R468" s="14"/>
    </row>
    <row r="469" spans="18:18" x14ac:dyDescent="0.15">
      <c r="R469" s="14"/>
    </row>
    <row r="470" spans="18:18" x14ac:dyDescent="0.15">
      <c r="R470" s="14"/>
    </row>
    <row r="471" spans="18:18" x14ac:dyDescent="0.15">
      <c r="R471" s="14"/>
    </row>
    <row r="472" spans="18:18" x14ac:dyDescent="0.15">
      <c r="R472" s="14"/>
    </row>
    <row r="473" spans="18:18" x14ac:dyDescent="0.15">
      <c r="R473" s="14"/>
    </row>
    <row r="474" spans="18:18" x14ac:dyDescent="0.15">
      <c r="R474" s="14"/>
    </row>
    <row r="475" spans="18:18" x14ac:dyDescent="0.15">
      <c r="R475" s="14"/>
    </row>
    <row r="476" spans="18:18" x14ac:dyDescent="0.15">
      <c r="R476" s="14"/>
    </row>
    <row r="477" spans="18:18" x14ac:dyDescent="0.15">
      <c r="R477" s="14"/>
    </row>
    <row r="478" spans="18:18" x14ac:dyDescent="0.15">
      <c r="R478" s="14"/>
    </row>
    <row r="479" spans="18:18" x14ac:dyDescent="0.15">
      <c r="R479" s="14"/>
    </row>
    <row r="480" spans="18:18" x14ac:dyDescent="0.15">
      <c r="R480" s="14"/>
    </row>
    <row r="481" spans="18:18" x14ac:dyDescent="0.15">
      <c r="R481" s="14"/>
    </row>
    <row r="482" spans="18:18" x14ac:dyDescent="0.15">
      <c r="R482" s="14"/>
    </row>
    <row r="483" spans="18:18" x14ac:dyDescent="0.15">
      <c r="R483" s="14"/>
    </row>
    <row r="484" spans="18:18" x14ac:dyDescent="0.15">
      <c r="R484" s="14"/>
    </row>
    <row r="485" spans="18:18" x14ac:dyDescent="0.15">
      <c r="R485" s="14"/>
    </row>
    <row r="486" spans="18:18" x14ac:dyDescent="0.15">
      <c r="R486" s="14"/>
    </row>
    <row r="487" spans="18:18" x14ac:dyDescent="0.15">
      <c r="R487" s="14"/>
    </row>
    <row r="488" spans="18:18" x14ac:dyDescent="0.15">
      <c r="R488" s="14"/>
    </row>
    <row r="489" spans="18:18" x14ac:dyDescent="0.15">
      <c r="R489" s="14"/>
    </row>
    <row r="490" spans="18:18" x14ac:dyDescent="0.15">
      <c r="R490" s="14"/>
    </row>
    <row r="491" spans="18:18" x14ac:dyDescent="0.15">
      <c r="R491" s="14"/>
    </row>
    <row r="492" spans="18:18" x14ac:dyDescent="0.15">
      <c r="R492" s="14"/>
    </row>
    <row r="493" spans="18:18" x14ac:dyDescent="0.15">
      <c r="R493" s="14"/>
    </row>
    <row r="494" spans="18:18" x14ac:dyDescent="0.15">
      <c r="R494" s="14"/>
    </row>
    <row r="495" spans="18:18" x14ac:dyDescent="0.15">
      <c r="R495" s="14"/>
    </row>
    <row r="496" spans="18:18" x14ac:dyDescent="0.15">
      <c r="R496" s="14"/>
    </row>
    <row r="497" spans="18:18" x14ac:dyDescent="0.15">
      <c r="R497" s="14"/>
    </row>
    <row r="498" spans="18:18" x14ac:dyDescent="0.15">
      <c r="R498" s="14"/>
    </row>
    <row r="499" spans="18:18" x14ac:dyDescent="0.15">
      <c r="R499" s="14"/>
    </row>
    <row r="500" spans="18:18" x14ac:dyDescent="0.15">
      <c r="R500" s="14"/>
    </row>
    <row r="501" spans="18:18" x14ac:dyDescent="0.15">
      <c r="R501" s="14"/>
    </row>
    <row r="502" spans="18:18" x14ac:dyDescent="0.15">
      <c r="R502" s="14"/>
    </row>
    <row r="503" spans="18:18" x14ac:dyDescent="0.15">
      <c r="R503" s="14"/>
    </row>
    <row r="504" spans="18:18" x14ac:dyDescent="0.15">
      <c r="R504" s="14"/>
    </row>
    <row r="505" spans="18:18" x14ac:dyDescent="0.15">
      <c r="R505" s="14"/>
    </row>
    <row r="506" spans="18:18" x14ac:dyDescent="0.15">
      <c r="R506" s="14"/>
    </row>
    <row r="507" spans="18:18" x14ac:dyDescent="0.15">
      <c r="R507" s="14"/>
    </row>
    <row r="508" spans="18:18" x14ac:dyDescent="0.15">
      <c r="R508" s="14"/>
    </row>
    <row r="509" spans="18:18" x14ac:dyDescent="0.15">
      <c r="R509" s="14"/>
    </row>
    <row r="510" spans="18:18" x14ac:dyDescent="0.15">
      <c r="R510" s="14"/>
    </row>
    <row r="511" spans="18:18" x14ac:dyDescent="0.15">
      <c r="R511" s="14"/>
    </row>
    <row r="512" spans="18:18" x14ac:dyDescent="0.15">
      <c r="R512" s="14"/>
    </row>
    <row r="513" spans="18:18" x14ac:dyDescent="0.15">
      <c r="R513" s="14"/>
    </row>
    <row r="514" spans="18:18" x14ac:dyDescent="0.15">
      <c r="R514" s="14"/>
    </row>
    <row r="515" spans="18:18" x14ac:dyDescent="0.15">
      <c r="R515" s="14"/>
    </row>
    <row r="516" spans="18:18" x14ac:dyDescent="0.15">
      <c r="R516" s="14"/>
    </row>
    <row r="517" spans="18:18" x14ac:dyDescent="0.15">
      <c r="R517" s="14"/>
    </row>
    <row r="518" spans="18:18" x14ac:dyDescent="0.15">
      <c r="R518" s="14"/>
    </row>
    <row r="519" spans="18:18" x14ac:dyDescent="0.15">
      <c r="R519" s="14"/>
    </row>
    <row r="520" spans="18:18" x14ac:dyDescent="0.15">
      <c r="R520" s="14"/>
    </row>
    <row r="521" spans="18:18" x14ac:dyDescent="0.15">
      <c r="R521" s="14"/>
    </row>
    <row r="522" spans="18:18" x14ac:dyDescent="0.15">
      <c r="R522" s="14"/>
    </row>
    <row r="523" spans="18:18" x14ac:dyDescent="0.15">
      <c r="R523" s="14"/>
    </row>
    <row r="524" spans="18:18" x14ac:dyDescent="0.15">
      <c r="R524" s="14"/>
    </row>
    <row r="525" spans="18:18" x14ac:dyDescent="0.15">
      <c r="R525" s="14"/>
    </row>
    <row r="526" spans="18:18" x14ac:dyDescent="0.15">
      <c r="R526" s="14"/>
    </row>
    <row r="527" spans="18:18" x14ac:dyDescent="0.15">
      <c r="R527" s="14"/>
    </row>
    <row r="528" spans="18:18" x14ac:dyDescent="0.15">
      <c r="R528" s="14"/>
    </row>
    <row r="529" spans="18:18" x14ac:dyDescent="0.15">
      <c r="R529" s="14"/>
    </row>
    <row r="530" spans="18:18" x14ac:dyDescent="0.15">
      <c r="R530" s="14"/>
    </row>
    <row r="531" spans="18:18" x14ac:dyDescent="0.15">
      <c r="R531" s="14"/>
    </row>
    <row r="532" spans="18:18" x14ac:dyDescent="0.15">
      <c r="R532" s="14"/>
    </row>
    <row r="533" spans="18:18" x14ac:dyDescent="0.15">
      <c r="R533" s="14"/>
    </row>
    <row r="534" spans="18:18" x14ac:dyDescent="0.15">
      <c r="R534" s="14"/>
    </row>
    <row r="535" spans="18:18" x14ac:dyDescent="0.15">
      <c r="R535" s="14"/>
    </row>
    <row r="536" spans="18:18" x14ac:dyDescent="0.15">
      <c r="R536" s="14"/>
    </row>
    <row r="537" spans="18:18" x14ac:dyDescent="0.15">
      <c r="R537" s="14"/>
    </row>
    <row r="538" spans="18:18" x14ac:dyDescent="0.15">
      <c r="R538" s="14"/>
    </row>
    <row r="539" spans="18:18" x14ac:dyDescent="0.15">
      <c r="R539" s="14"/>
    </row>
    <row r="540" spans="18:18" x14ac:dyDescent="0.15">
      <c r="R540" s="14"/>
    </row>
    <row r="541" spans="18:18" x14ac:dyDescent="0.15">
      <c r="R541" s="14"/>
    </row>
    <row r="542" spans="18:18" x14ac:dyDescent="0.15">
      <c r="R542" s="14"/>
    </row>
    <row r="543" spans="18:18" x14ac:dyDescent="0.15">
      <c r="R543" s="14"/>
    </row>
    <row r="544" spans="18:18" x14ac:dyDescent="0.15">
      <c r="R544" s="14"/>
    </row>
    <row r="545" spans="18:18" x14ac:dyDescent="0.15">
      <c r="R545" s="14"/>
    </row>
    <row r="546" spans="18:18" x14ac:dyDescent="0.15">
      <c r="R546" s="14"/>
    </row>
    <row r="547" spans="18:18" x14ac:dyDescent="0.15">
      <c r="R547" s="14"/>
    </row>
    <row r="548" spans="18:18" x14ac:dyDescent="0.15">
      <c r="R548" s="14"/>
    </row>
    <row r="549" spans="18:18" x14ac:dyDescent="0.15">
      <c r="R549" s="14"/>
    </row>
    <row r="550" spans="18:18" x14ac:dyDescent="0.15">
      <c r="R550" s="14"/>
    </row>
    <row r="551" spans="18:18" x14ac:dyDescent="0.15">
      <c r="R551" s="14"/>
    </row>
    <row r="552" spans="18:18" x14ac:dyDescent="0.15">
      <c r="R552" s="14"/>
    </row>
    <row r="553" spans="18:18" x14ac:dyDescent="0.15">
      <c r="R553" s="14"/>
    </row>
    <row r="554" spans="18:18" x14ac:dyDescent="0.15">
      <c r="R554" s="14"/>
    </row>
    <row r="555" spans="18:18" x14ac:dyDescent="0.15">
      <c r="R555" s="14"/>
    </row>
    <row r="556" spans="18:18" x14ac:dyDescent="0.15">
      <c r="R556" s="14"/>
    </row>
    <row r="557" spans="18:18" x14ac:dyDescent="0.15">
      <c r="R557" s="14"/>
    </row>
    <row r="558" spans="18:18" x14ac:dyDescent="0.15">
      <c r="R558" s="14"/>
    </row>
    <row r="559" spans="18:18" x14ac:dyDescent="0.15">
      <c r="R559" s="14"/>
    </row>
    <row r="560" spans="18:18" x14ac:dyDescent="0.15">
      <c r="R560" s="14"/>
    </row>
    <row r="561" spans="18:18" x14ac:dyDescent="0.15">
      <c r="R561" s="14"/>
    </row>
    <row r="562" spans="18:18" x14ac:dyDescent="0.15">
      <c r="R562" s="14"/>
    </row>
    <row r="563" spans="18:18" x14ac:dyDescent="0.15">
      <c r="R563" s="14"/>
    </row>
    <row r="564" spans="18:18" x14ac:dyDescent="0.15">
      <c r="R564" s="14"/>
    </row>
    <row r="565" spans="18:18" x14ac:dyDescent="0.15">
      <c r="R565" s="14"/>
    </row>
    <row r="566" spans="18:18" x14ac:dyDescent="0.15">
      <c r="R566" s="14"/>
    </row>
    <row r="567" spans="18:18" x14ac:dyDescent="0.15">
      <c r="R567" s="14"/>
    </row>
    <row r="568" spans="18:18" x14ac:dyDescent="0.15">
      <c r="R568" s="14"/>
    </row>
    <row r="569" spans="18:18" x14ac:dyDescent="0.15">
      <c r="R569" s="14"/>
    </row>
    <row r="570" spans="18:18" x14ac:dyDescent="0.15">
      <c r="R570" s="14"/>
    </row>
    <row r="571" spans="18:18" x14ac:dyDescent="0.15">
      <c r="R571" s="14"/>
    </row>
    <row r="572" spans="18:18" x14ac:dyDescent="0.15">
      <c r="R572" s="14"/>
    </row>
    <row r="573" spans="18:18" x14ac:dyDescent="0.15">
      <c r="R573" s="14"/>
    </row>
    <row r="574" spans="18:18" x14ac:dyDescent="0.15">
      <c r="R574" s="14"/>
    </row>
    <row r="575" spans="18:18" x14ac:dyDescent="0.15">
      <c r="R575" s="14"/>
    </row>
    <row r="576" spans="18:18" x14ac:dyDescent="0.15">
      <c r="R576" s="14"/>
    </row>
    <row r="577" spans="18:18" x14ac:dyDescent="0.15">
      <c r="R577" s="14"/>
    </row>
    <row r="578" spans="18:18" x14ac:dyDescent="0.15">
      <c r="R578" s="14"/>
    </row>
    <row r="579" spans="18:18" x14ac:dyDescent="0.15">
      <c r="R579" s="14"/>
    </row>
    <row r="580" spans="18:18" x14ac:dyDescent="0.15">
      <c r="R580" s="14"/>
    </row>
    <row r="581" spans="18:18" x14ac:dyDescent="0.15">
      <c r="R581" s="14"/>
    </row>
    <row r="582" spans="18:18" x14ac:dyDescent="0.15">
      <c r="R582" s="14"/>
    </row>
    <row r="583" spans="18:18" x14ac:dyDescent="0.15">
      <c r="R583" s="14"/>
    </row>
    <row r="584" spans="18:18" x14ac:dyDescent="0.15">
      <c r="R584" s="14"/>
    </row>
    <row r="585" spans="18:18" x14ac:dyDescent="0.15">
      <c r="R585" s="14"/>
    </row>
    <row r="586" spans="18:18" x14ac:dyDescent="0.15">
      <c r="R586" s="14"/>
    </row>
    <row r="587" spans="18:18" x14ac:dyDescent="0.15">
      <c r="R587" s="14"/>
    </row>
    <row r="588" spans="18:18" x14ac:dyDescent="0.15">
      <c r="R588" s="14"/>
    </row>
    <row r="589" spans="18:18" x14ac:dyDescent="0.15">
      <c r="R589" s="14"/>
    </row>
    <row r="590" spans="18:18" x14ac:dyDescent="0.15">
      <c r="R590" s="14"/>
    </row>
    <row r="591" spans="18:18" x14ac:dyDescent="0.15">
      <c r="R591" s="14"/>
    </row>
    <row r="592" spans="18:18" x14ac:dyDescent="0.15">
      <c r="R592" s="14"/>
    </row>
    <row r="593" spans="18:18" x14ac:dyDescent="0.15">
      <c r="R593" s="14"/>
    </row>
    <row r="594" spans="18:18" x14ac:dyDescent="0.15">
      <c r="R594" s="14"/>
    </row>
    <row r="595" spans="18:18" x14ac:dyDescent="0.15">
      <c r="R595" s="14"/>
    </row>
    <row r="596" spans="18:18" x14ac:dyDescent="0.15">
      <c r="R596" s="14"/>
    </row>
    <row r="597" spans="18:18" x14ac:dyDescent="0.15">
      <c r="R597" s="14"/>
    </row>
    <row r="598" spans="18:18" x14ac:dyDescent="0.15">
      <c r="R598" s="14"/>
    </row>
    <row r="599" spans="18:18" x14ac:dyDescent="0.15">
      <c r="R599" s="14"/>
    </row>
    <row r="600" spans="18:18" x14ac:dyDescent="0.15">
      <c r="R600" s="14"/>
    </row>
    <row r="601" spans="18:18" x14ac:dyDescent="0.15">
      <c r="R601" s="14"/>
    </row>
    <row r="602" spans="18:18" x14ac:dyDescent="0.15">
      <c r="R602" s="14"/>
    </row>
    <row r="603" spans="18:18" x14ac:dyDescent="0.15">
      <c r="R603" s="14"/>
    </row>
    <row r="604" spans="18:18" x14ac:dyDescent="0.15">
      <c r="R604" s="14"/>
    </row>
    <row r="605" spans="18:18" x14ac:dyDescent="0.15">
      <c r="R605" s="14"/>
    </row>
    <row r="606" spans="18:18" x14ac:dyDescent="0.15">
      <c r="R606" s="14"/>
    </row>
    <row r="607" spans="18:18" x14ac:dyDescent="0.15">
      <c r="R607" s="14"/>
    </row>
    <row r="608" spans="18:18" x14ac:dyDescent="0.15">
      <c r="R608" s="14"/>
    </row>
    <row r="609" spans="18:18" x14ac:dyDescent="0.15">
      <c r="R609" s="14"/>
    </row>
    <row r="610" spans="18:18" x14ac:dyDescent="0.15">
      <c r="R610" s="14"/>
    </row>
    <row r="611" spans="18:18" x14ac:dyDescent="0.15">
      <c r="R611" s="14"/>
    </row>
    <row r="612" spans="18:18" x14ac:dyDescent="0.15">
      <c r="R612" s="14"/>
    </row>
    <row r="613" spans="18:18" x14ac:dyDescent="0.15">
      <c r="R613" s="14"/>
    </row>
    <row r="614" spans="18:18" x14ac:dyDescent="0.15">
      <c r="R614" s="14"/>
    </row>
    <row r="615" spans="18:18" x14ac:dyDescent="0.15">
      <c r="R615" s="14"/>
    </row>
    <row r="616" spans="18:18" x14ac:dyDescent="0.15">
      <c r="R616" s="14"/>
    </row>
    <row r="617" spans="18:18" x14ac:dyDescent="0.15">
      <c r="R617" s="14"/>
    </row>
    <row r="618" spans="18:18" x14ac:dyDescent="0.15">
      <c r="R618" s="14"/>
    </row>
    <row r="619" spans="18:18" x14ac:dyDescent="0.15">
      <c r="R619" s="14"/>
    </row>
    <row r="620" spans="18:18" x14ac:dyDescent="0.15">
      <c r="R620" s="14"/>
    </row>
    <row r="621" spans="18:18" x14ac:dyDescent="0.15">
      <c r="R621" s="14"/>
    </row>
    <row r="622" spans="18:18" x14ac:dyDescent="0.15">
      <c r="R622" s="14"/>
    </row>
    <row r="623" spans="18:18" x14ac:dyDescent="0.15">
      <c r="R623" s="14"/>
    </row>
    <row r="624" spans="18:18" x14ac:dyDescent="0.15">
      <c r="R624" s="14"/>
    </row>
    <row r="625" spans="18:18" x14ac:dyDescent="0.15">
      <c r="R625" s="14"/>
    </row>
    <row r="626" spans="18:18" x14ac:dyDescent="0.15">
      <c r="R626" s="14"/>
    </row>
    <row r="627" spans="18:18" x14ac:dyDescent="0.15">
      <c r="R627" s="14"/>
    </row>
    <row r="628" spans="18:18" x14ac:dyDescent="0.15">
      <c r="R628" s="14"/>
    </row>
    <row r="629" spans="18:18" x14ac:dyDescent="0.15">
      <c r="R629" s="14"/>
    </row>
    <row r="630" spans="18:18" x14ac:dyDescent="0.15">
      <c r="R630" s="14"/>
    </row>
    <row r="631" spans="18:18" x14ac:dyDescent="0.15">
      <c r="R631" s="14"/>
    </row>
    <row r="632" spans="18:18" x14ac:dyDescent="0.15">
      <c r="R632" s="14"/>
    </row>
    <row r="633" spans="18:18" x14ac:dyDescent="0.15">
      <c r="R633" s="14"/>
    </row>
    <row r="634" spans="18:18" x14ac:dyDescent="0.15">
      <c r="R634" s="14"/>
    </row>
    <row r="635" spans="18:18" x14ac:dyDescent="0.15">
      <c r="R635" s="14"/>
    </row>
    <row r="636" spans="18:18" x14ac:dyDescent="0.15">
      <c r="R636" s="14"/>
    </row>
    <row r="637" spans="18:18" x14ac:dyDescent="0.15">
      <c r="R637" s="14"/>
    </row>
    <row r="638" spans="18:18" x14ac:dyDescent="0.15">
      <c r="R638" s="14"/>
    </row>
    <row r="639" spans="18:18" x14ac:dyDescent="0.15">
      <c r="R639" s="14"/>
    </row>
    <row r="640" spans="18:18" x14ac:dyDescent="0.15">
      <c r="R640" s="14"/>
    </row>
    <row r="641" spans="18:18" x14ac:dyDescent="0.15">
      <c r="R641" s="14"/>
    </row>
    <row r="642" spans="18:18" x14ac:dyDescent="0.15">
      <c r="R642" s="14"/>
    </row>
    <row r="643" spans="18:18" x14ac:dyDescent="0.15">
      <c r="R643" s="14"/>
    </row>
    <row r="644" spans="18:18" x14ac:dyDescent="0.15">
      <c r="R644" s="14"/>
    </row>
    <row r="645" spans="18:18" x14ac:dyDescent="0.15">
      <c r="R645" s="14"/>
    </row>
    <row r="646" spans="18:18" x14ac:dyDescent="0.15">
      <c r="R646" s="14"/>
    </row>
    <row r="647" spans="18:18" x14ac:dyDescent="0.15">
      <c r="R647" s="14"/>
    </row>
    <row r="648" spans="18:18" x14ac:dyDescent="0.15">
      <c r="R648" s="14"/>
    </row>
    <row r="649" spans="18:18" x14ac:dyDescent="0.15">
      <c r="R649" s="14"/>
    </row>
    <row r="650" spans="18:18" x14ac:dyDescent="0.15">
      <c r="R650" s="14"/>
    </row>
    <row r="651" spans="18:18" x14ac:dyDescent="0.15">
      <c r="R651" s="14"/>
    </row>
    <row r="652" spans="18:18" x14ac:dyDescent="0.15">
      <c r="R652" s="14"/>
    </row>
    <row r="653" spans="18:18" x14ac:dyDescent="0.15">
      <c r="R653" s="14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A7D5-DEF7-DE40-8A0A-5D544341E049}">
  <dimension ref="A1:T261"/>
  <sheetViews>
    <sheetView tabSelected="1" topLeftCell="H1" workbookViewId="0">
      <selection activeCell="P13" sqref="P13"/>
    </sheetView>
  </sheetViews>
  <sheetFormatPr baseColWidth="10" defaultRowHeight="16" x14ac:dyDescent="0.15"/>
  <cols>
    <col min="1" max="1" width="9.33203125" style="23" bestFit="1" customWidth="1"/>
    <col min="2" max="2" width="23" style="23" bestFit="1" customWidth="1"/>
    <col min="3" max="3" width="15.83203125" style="23" customWidth="1"/>
    <col min="4" max="4" width="18.33203125" style="23" customWidth="1"/>
    <col min="5" max="5" width="14.83203125" style="23" bestFit="1" customWidth="1"/>
    <col min="6" max="6" width="24.83203125" style="23" bestFit="1" customWidth="1"/>
    <col min="7" max="7" width="23.33203125" style="23" bestFit="1" customWidth="1"/>
    <col min="8" max="8" width="11.6640625" style="23" bestFit="1" customWidth="1"/>
    <col min="9" max="9" width="15.33203125" style="23" bestFit="1" customWidth="1"/>
    <col min="10" max="10" width="21.6640625" style="23" bestFit="1" customWidth="1"/>
    <col min="11" max="12" width="10.83203125" style="23"/>
    <col min="13" max="13" width="11.5" style="23" bestFit="1" customWidth="1"/>
    <col min="14" max="14" width="23" style="23" bestFit="1" customWidth="1"/>
    <col min="15" max="15" width="10.83203125" style="23"/>
    <col min="16" max="16" width="20.6640625" style="23" bestFit="1" customWidth="1"/>
    <col min="17" max="17" width="15.5" style="23" bestFit="1" customWidth="1"/>
    <col min="18" max="16384" width="10.83203125" style="23"/>
  </cols>
  <sheetData>
    <row r="1" spans="1:20" s="22" customFormat="1" x14ac:dyDescent="0.15">
      <c r="A1" s="22" t="s">
        <v>101</v>
      </c>
      <c r="B1" s="22" t="s">
        <v>131</v>
      </c>
      <c r="C1" s="22" t="s">
        <v>132</v>
      </c>
      <c r="D1" s="22" t="s">
        <v>133</v>
      </c>
      <c r="E1" s="22" t="s">
        <v>134</v>
      </c>
      <c r="F1" s="22" t="s">
        <v>135</v>
      </c>
      <c r="G1" s="22" t="s">
        <v>136</v>
      </c>
      <c r="H1" s="22" t="s">
        <v>137</v>
      </c>
      <c r="I1" s="22" t="s">
        <v>138</v>
      </c>
      <c r="J1" s="22" t="s">
        <v>139</v>
      </c>
      <c r="K1" s="22" t="s">
        <v>100</v>
      </c>
      <c r="L1" s="22" t="s">
        <v>140</v>
      </c>
      <c r="M1" s="22" t="s">
        <v>141</v>
      </c>
      <c r="N1" s="22" t="s">
        <v>36</v>
      </c>
      <c r="O1" s="22" t="s">
        <v>142</v>
      </c>
      <c r="P1" s="2" t="s">
        <v>108</v>
      </c>
      <c r="Q1" s="2" t="s">
        <v>107</v>
      </c>
      <c r="R1" s="22" t="s">
        <v>143</v>
      </c>
      <c r="S1" s="22" t="s">
        <v>144</v>
      </c>
      <c r="T1" s="22" t="s">
        <v>145</v>
      </c>
    </row>
    <row r="2" spans="1:20" x14ac:dyDescent="0.2">
      <c r="A2" s="23">
        <v>1960</v>
      </c>
      <c r="B2" s="24">
        <v>0.94670164753903296</v>
      </c>
      <c r="C2" s="23">
        <v>1.3003785440942373</v>
      </c>
      <c r="D2" s="23">
        <v>1.2832702592038496</v>
      </c>
      <c r="E2" s="23">
        <v>8.1654150950000002</v>
      </c>
      <c r="F2" s="23">
        <v>2.9018324935346</v>
      </c>
      <c r="G2" s="23">
        <v>1.2773119340127985</v>
      </c>
      <c r="H2" s="23">
        <v>3.8621182202995055</v>
      </c>
      <c r="I2" s="23">
        <v>7.6426358950537798</v>
      </c>
      <c r="J2" s="23">
        <v>8.1765790559999996</v>
      </c>
      <c r="K2" s="25">
        <v>3.93333333</v>
      </c>
      <c r="L2" s="23">
        <v>0.39616872727861185</v>
      </c>
      <c r="M2" s="26">
        <v>0</v>
      </c>
      <c r="Q2">
        <v>146</v>
      </c>
      <c r="R2" s="23">
        <v>4.3042032985756151E-2</v>
      </c>
      <c r="S2" s="23">
        <f>(T2+R2*(1-T2) -T3)/T2</f>
        <v>0.78131155497024696</v>
      </c>
      <c r="T2" s="23">
        <v>5.0999999999999997E-2</v>
      </c>
    </row>
    <row r="3" spans="1:20" x14ac:dyDescent="0.2">
      <c r="A3" s="23">
        <f>A2+0.25</f>
        <v>1960.25</v>
      </c>
      <c r="B3" s="24">
        <v>-3.5495849325953399</v>
      </c>
      <c r="C3" s="23">
        <v>1.2987912347908803</v>
      </c>
      <c r="D3" s="23">
        <v>1.2648456529037448</v>
      </c>
      <c r="E3" s="23">
        <v>8.1600169789999999</v>
      </c>
      <c r="F3" s="23">
        <v>2.916447075066098</v>
      </c>
      <c r="G3" s="23">
        <v>1.3029380511656488</v>
      </c>
      <c r="H3" s="23">
        <v>3.8637776928001517</v>
      </c>
      <c r="I3" s="23">
        <v>7.5757714001021004</v>
      </c>
      <c r="J3" s="23">
        <v>8.2029389629999994</v>
      </c>
      <c r="K3" s="25">
        <v>3.6966666699999999</v>
      </c>
      <c r="L3" s="23">
        <v>0.25246817100215146</v>
      </c>
      <c r="M3" s="26">
        <v>1</v>
      </c>
      <c r="Q3">
        <v>127</v>
      </c>
      <c r="R3" s="23">
        <v>4.4540797104374391E-2</v>
      </c>
      <c r="S3" s="23">
        <f t="shared" ref="S3:S66" si="0">(T3+R3*(1-T3) -T4)/T3</f>
        <v>0.75432068567205601</v>
      </c>
      <c r="T3" s="23">
        <v>5.1999999999999998E-2</v>
      </c>
    </row>
    <row r="4" spans="1:20" x14ac:dyDescent="0.2">
      <c r="A4" s="23">
        <f t="shared" ref="A4:A67" si="1">A3+0.25</f>
        <v>1960.5</v>
      </c>
      <c r="B4" s="24">
        <v>-0.42239974435711197</v>
      </c>
      <c r="C4" s="23">
        <v>1.3041984534764675</v>
      </c>
      <c r="D4" s="23">
        <v>1.263814326663653</v>
      </c>
      <c r="E4" s="23">
        <v>8.1649043290000005</v>
      </c>
      <c r="F4" s="23">
        <v>2.9144914687235164</v>
      </c>
      <c r="G4" s="23">
        <v>1.2379259010649004</v>
      </c>
      <c r="H4" s="23">
        <v>3.8581790925560271</v>
      </c>
      <c r="I4" s="23">
        <v>7.4983764717007899</v>
      </c>
      <c r="J4" s="23">
        <v>8.2658216190000005</v>
      </c>
      <c r="K4" s="25">
        <v>2.9366666700000001</v>
      </c>
      <c r="L4" s="23">
        <v>0.34207926990696969</v>
      </c>
      <c r="M4" s="26">
        <v>1</v>
      </c>
      <c r="Q4">
        <v>137</v>
      </c>
      <c r="R4" s="23">
        <v>4.8734386491039415E-2</v>
      </c>
      <c r="S4" s="23">
        <f t="shared" si="0"/>
        <v>0.69189082243694988</v>
      </c>
      <c r="T4" s="23">
        <v>5.5E-2</v>
      </c>
    </row>
    <row r="5" spans="1:20" x14ac:dyDescent="0.2">
      <c r="A5" s="23">
        <f t="shared" si="1"/>
        <v>1960.75</v>
      </c>
      <c r="B5" s="24">
        <v>-4.37224192506911</v>
      </c>
      <c r="C5" s="23">
        <v>1.3121391515291312</v>
      </c>
      <c r="D5" s="23">
        <v>1.2540077774805698</v>
      </c>
      <c r="E5" s="23">
        <v>8.1519899850000002</v>
      </c>
      <c r="F5" s="23">
        <v>2.9224200984878395</v>
      </c>
      <c r="G5" s="23">
        <v>1.3172487175498178</v>
      </c>
      <c r="H5" s="23">
        <v>3.8489980050066954</v>
      </c>
      <c r="I5" s="23">
        <v>7.4000511096147497</v>
      </c>
      <c r="J5" s="23">
        <v>8.3892840589999995</v>
      </c>
      <c r="K5" s="25">
        <v>2.29666667</v>
      </c>
      <c r="L5" s="23">
        <v>0.29595337821239909</v>
      </c>
      <c r="M5" s="26">
        <v>1</v>
      </c>
      <c r="P5" s="23">
        <v>-12</v>
      </c>
      <c r="Q5">
        <v>123</v>
      </c>
      <c r="R5" s="23">
        <v>5.138590211574582E-2</v>
      </c>
      <c r="S5" s="23">
        <f t="shared" si="0"/>
        <v>0.68489825845164798</v>
      </c>
      <c r="T5" s="23">
        <v>6.3E-2</v>
      </c>
    </row>
    <row r="6" spans="1:20" x14ac:dyDescent="0.2">
      <c r="A6" s="23">
        <f t="shared" si="1"/>
        <v>1961</v>
      </c>
      <c r="B6" s="24">
        <v>-0.211178555487786</v>
      </c>
      <c r="C6" s="23">
        <v>1.3106986922832176</v>
      </c>
      <c r="D6" s="23">
        <v>1.2584083829135946</v>
      </c>
      <c r="E6" s="23">
        <v>8.1587174840000003</v>
      </c>
      <c r="F6" s="23">
        <v>2.9305131789985186</v>
      </c>
      <c r="G6" s="23">
        <v>1.4280390067897142</v>
      </c>
      <c r="H6" s="23">
        <v>3.8432301139438607</v>
      </c>
      <c r="I6" s="23">
        <v>7.3581534874227099</v>
      </c>
      <c r="J6" s="23">
        <v>8.4733109639999995</v>
      </c>
      <c r="K6" s="25">
        <v>2.0033333299999998</v>
      </c>
      <c r="L6" s="23">
        <v>0.21818657182945955</v>
      </c>
      <c r="M6" s="26">
        <v>0</v>
      </c>
      <c r="P6" s="23">
        <v>-22</v>
      </c>
      <c r="Q6">
        <v>137</v>
      </c>
      <c r="R6" s="23">
        <v>4.9491349498514303E-2</v>
      </c>
      <c r="S6" s="23">
        <f t="shared" si="0"/>
        <v>0.64891084900904894</v>
      </c>
      <c r="T6" s="23">
        <v>6.8000000000000005E-2</v>
      </c>
    </row>
    <row r="7" spans="1:20" x14ac:dyDescent="0.2">
      <c r="A7" s="23">
        <f t="shared" si="1"/>
        <v>1961.25</v>
      </c>
      <c r="B7" s="24">
        <v>0.91583860861078303</v>
      </c>
      <c r="C7" s="23">
        <v>1.3168154018392044</v>
      </c>
      <c r="D7" s="23">
        <v>1.2836590195183233</v>
      </c>
      <c r="E7" s="23">
        <v>8.1755535070000001</v>
      </c>
      <c r="F7" s="23">
        <v>2.9411606875038649</v>
      </c>
      <c r="G7" s="23">
        <v>1.4192574662821316</v>
      </c>
      <c r="H7" s="23">
        <v>3.8409350837124161</v>
      </c>
      <c r="I7" s="23">
        <v>7.4017030977301097</v>
      </c>
      <c r="J7" s="23">
        <v>8.5024855630000005</v>
      </c>
      <c r="K7" s="25">
        <v>1.73333333</v>
      </c>
      <c r="L7" s="23">
        <v>0.23050336752170608</v>
      </c>
      <c r="M7" s="26">
        <v>0</v>
      </c>
      <c r="P7" s="23">
        <v>-33</v>
      </c>
      <c r="Q7">
        <v>128</v>
      </c>
      <c r="R7" s="23">
        <v>4.739837208357045E-2</v>
      </c>
      <c r="S7" s="23">
        <f t="shared" si="0"/>
        <v>0.65829265768172174</v>
      </c>
      <c r="T7" s="23">
        <v>7.0000000000000007E-2</v>
      </c>
    </row>
    <row r="8" spans="1:20" x14ac:dyDescent="0.2">
      <c r="A8" s="23">
        <f t="shared" si="1"/>
        <v>1961.5</v>
      </c>
      <c r="B8" s="24">
        <v>0.65774027966418402</v>
      </c>
      <c r="C8" s="23">
        <v>1.3231155432337891</v>
      </c>
      <c r="D8" s="23">
        <v>1.2945352506579111</v>
      </c>
      <c r="E8" s="23">
        <v>8.1945751009999999</v>
      </c>
      <c r="F8" s="23">
        <v>2.9441658682750056</v>
      </c>
      <c r="G8" s="23">
        <v>1.4485237465781302</v>
      </c>
      <c r="H8" s="23">
        <v>3.846822932179891</v>
      </c>
      <c r="I8" s="23">
        <v>7.4816034004902301</v>
      </c>
      <c r="J8" s="23">
        <v>8.468423027</v>
      </c>
      <c r="K8" s="25">
        <v>1.68333333</v>
      </c>
      <c r="L8" s="23">
        <v>0.25549324066767021</v>
      </c>
      <c r="M8" s="26">
        <v>0</v>
      </c>
      <c r="P8" s="23">
        <v>-24</v>
      </c>
      <c r="Q8">
        <v>149</v>
      </c>
      <c r="R8" s="23">
        <v>4.4873689304453609E-2</v>
      </c>
      <c r="S8" s="23">
        <f t="shared" si="0"/>
        <v>0.70326880046692308</v>
      </c>
      <c r="T8" s="23">
        <v>6.8000000000000005E-2</v>
      </c>
    </row>
    <row r="9" spans="1:20" x14ac:dyDescent="0.2">
      <c r="A9" s="23">
        <f t="shared" si="1"/>
        <v>1961.75</v>
      </c>
      <c r="B9" s="24">
        <v>0.83137366378867505</v>
      </c>
      <c r="C9" s="23">
        <v>1.3148677060661362</v>
      </c>
      <c r="D9" s="23">
        <v>1.3057599704441545</v>
      </c>
      <c r="E9" s="23">
        <v>8.2140018700000006</v>
      </c>
      <c r="F9" s="23">
        <v>2.9582620570637803</v>
      </c>
      <c r="G9" s="23">
        <v>1.5151447034159555</v>
      </c>
      <c r="H9" s="23">
        <v>3.8594025149158471</v>
      </c>
      <c r="I9" s="23">
        <v>7.5755360695230003</v>
      </c>
      <c r="J9" s="23">
        <v>8.3775479090000005</v>
      </c>
      <c r="K9" s="25">
        <v>2.4</v>
      </c>
      <c r="L9" s="23">
        <v>0.31209222491193067</v>
      </c>
      <c r="M9" s="26">
        <v>0</v>
      </c>
      <c r="P9" s="23">
        <v>-14</v>
      </c>
      <c r="Q9">
        <v>132</v>
      </c>
      <c r="R9" s="23">
        <v>4.1616494862725277E-2</v>
      </c>
      <c r="S9" s="23">
        <f t="shared" si="0"/>
        <v>0.72639148679413412</v>
      </c>
      <c r="T9" s="23">
        <v>6.2E-2</v>
      </c>
    </row>
    <row r="10" spans="1:20" x14ac:dyDescent="0.2">
      <c r="A10" s="23">
        <f t="shared" si="1"/>
        <v>1962</v>
      </c>
      <c r="B10" s="24">
        <v>0.62639110009468502</v>
      </c>
      <c r="C10" s="23">
        <v>1.3243829138974823</v>
      </c>
      <c r="D10" s="23">
        <v>1.3103953496607226</v>
      </c>
      <c r="E10" s="23">
        <v>8.2316812959999996</v>
      </c>
      <c r="F10" s="23">
        <v>2.9668880078216175</v>
      </c>
      <c r="G10" s="23">
        <v>1.4816563035866683</v>
      </c>
      <c r="H10" s="23">
        <v>3.8630848303056333</v>
      </c>
      <c r="I10" s="23">
        <v>7.6150812796345004</v>
      </c>
      <c r="J10" s="23">
        <v>8.2834099049999992</v>
      </c>
      <c r="K10" s="25">
        <v>2.4566666700000002</v>
      </c>
      <c r="L10" s="23">
        <v>0.51378121962790679</v>
      </c>
      <c r="M10" s="26">
        <v>0</v>
      </c>
      <c r="N10" s="5">
        <v>-0.23107918926875301</v>
      </c>
      <c r="P10" s="23">
        <v>-10</v>
      </c>
      <c r="Q10">
        <v>150</v>
      </c>
      <c r="R10" s="23">
        <v>4.1307202506791728E-2</v>
      </c>
      <c r="S10" s="23">
        <f t="shared" si="0"/>
        <v>0.71417855654306039</v>
      </c>
      <c r="T10" s="23">
        <v>5.6000000000000001E-2</v>
      </c>
    </row>
    <row r="11" spans="1:20" x14ac:dyDescent="0.2">
      <c r="A11" s="23">
        <f t="shared" si="1"/>
        <v>1962.25</v>
      </c>
      <c r="B11" s="24">
        <v>-1.20561365832344</v>
      </c>
      <c r="C11" s="23">
        <v>1.3202905692281555</v>
      </c>
      <c r="D11" s="23">
        <v>1.3123734729514276</v>
      </c>
      <c r="E11" s="23">
        <v>8.2406881559999992</v>
      </c>
      <c r="F11" s="23">
        <v>2.9790825156087055</v>
      </c>
      <c r="G11" s="23">
        <v>1.2407441603963456</v>
      </c>
      <c r="H11" s="23">
        <v>3.8749024853247049</v>
      </c>
      <c r="I11" s="23">
        <v>7.6209422034951304</v>
      </c>
      <c r="J11" s="23">
        <v>8.2612681509999994</v>
      </c>
      <c r="K11" s="25">
        <v>2.6066666700000001</v>
      </c>
      <c r="L11" s="23">
        <v>0.16435935174814453</v>
      </c>
      <c r="M11" s="26">
        <v>0</v>
      </c>
      <c r="N11" s="5">
        <v>-0.167055369434496</v>
      </c>
      <c r="P11" s="23">
        <v>-7</v>
      </c>
      <c r="Q11">
        <v>137</v>
      </c>
      <c r="R11" s="23">
        <v>4.2984549141340804E-2</v>
      </c>
      <c r="S11" s="23">
        <f t="shared" si="0"/>
        <v>0.72037088979212816</v>
      </c>
      <c r="T11" s="23">
        <v>5.5E-2</v>
      </c>
    </row>
    <row r="12" spans="1:20" x14ac:dyDescent="0.2">
      <c r="A12" s="23">
        <f t="shared" si="1"/>
        <v>1962.5</v>
      </c>
      <c r="B12" s="24">
        <v>0.26574356793517401</v>
      </c>
      <c r="C12" s="23">
        <v>1.3324049705608207</v>
      </c>
      <c r="D12" s="23">
        <v>1.3235670287027752</v>
      </c>
      <c r="E12" s="23">
        <v>8.2529088450000003</v>
      </c>
      <c r="F12" s="23">
        <v>2.9876950186316238</v>
      </c>
      <c r="G12" s="23">
        <v>1.2660461084100287</v>
      </c>
      <c r="H12" s="23">
        <v>3.8728662902269519</v>
      </c>
      <c r="I12" s="23">
        <v>7.5913541824844497</v>
      </c>
      <c r="J12" s="23">
        <v>8.2766491250000005</v>
      </c>
      <c r="K12" s="25">
        <v>2.8466666699999998</v>
      </c>
      <c r="L12" s="23">
        <v>0.20822167348941711</v>
      </c>
      <c r="M12" s="26">
        <v>0</v>
      </c>
      <c r="N12" s="5">
        <v>-1.0300058508154799</v>
      </c>
      <c r="P12" s="23">
        <v>3</v>
      </c>
      <c r="Q12">
        <v>137</v>
      </c>
      <c r="R12" s="23">
        <v>4.2828303670366434E-2</v>
      </c>
      <c r="S12" s="23">
        <f t="shared" si="0"/>
        <v>0.73981997615760564</v>
      </c>
      <c r="T12" s="23">
        <v>5.6000000000000001E-2</v>
      </c>
    </row>
    <row r="13" spans="1:20" x14ac:dyDescent="0.2">
      <c r="A13" s="23">
        <f t="shared" si="1"/>
        <v>1962.75</v>
      </c>
      <c r="B13" s="24">
        <v>-1.2397318001261199</v>
      </c>
      <c r="C13" s="23">
        <v>1.3439966945972954</v>
      </c>
      <c r="D13" s="23">
        <v>1.332166482144721</v>
      </c>
      <c r="E13" s="23">
        <v>8.2561974500000002</v>
      </c>
      <c r="F13" s="23">
        <v>2.9991346643682792</v>
      </c>
      <c r="G13" s="23">
        <v>1.3785274543962467</v>
      </c>
      <c r="H13" s="23">
        <v>3.8667117827181428</v>
      </c>
      <c r="I13" s="23">
        <v>7.5565404095378703</v>
      </c>
      <c r="J13" s="23">
        <v>8.2716336009999996</v>
      </c>
      <c r="K13" s="25">
        <v>2.9233333300000002</v>
      </c>
      <c r="L13" s="23">
        <v>0.20778901157618712</v>
      </c>
      <c r="M13" s="26">
        <v>0</v>
      </c>
      <c r="N13" s="5">
        <v>0.327068574953988</v>
      </c>
      <c r="P13" s="23">
        <v>-9</v>
      </c>
      <c r="Q13">
        <v>129</v>
      </c>
      <c r="R13" s="23">
        <v>4.5038405638401655E-2</v>
      </c>
      <c r="S13" s="23">
        <f t="shared" si="0"/>
        <v>0.71929624233253731</v>
      </c>
      <c r="T13" s="23">
        <v>5.5E-2</v>
      </c>
    </row>
    <row r="14" spans="1:20" x14ac:dyDescent="0.2">
      <c r="A14" s="23">
        <f t="shared" si="1"/>
        <v>1963</v>
      </c>
      <c r="B14" s="24">
        <v>0.34521215580247899</v>
      </c>
      <c r="C14" s="23">
        <v>1.3424226612927477</v>
      </c>
      <c r="D14" s="23">
        <v>1.3350728329321262</v>
      </c>
      <c r="E14" s="23">
        <v>8.2670591519999999</v>
      </c>
      <c r="F14" s="23">
        <v>3.0030684013110727</v>
      </c>
      <c r="G14" s="23">
        <v>1.4277299332550479</v>
      </c>
      <c r="H14" s="23">
        <v>3.8726998870316267</v>
      </c>
      <c r="I14" s="23">
        <v>7.58022561943321</v>
      </c>
      <c r="J14" s="23">
        <v>8.325548307</v>
      </c>
      <c r="K14" s="25">
        <v>2.96666667</v>
      </c>
      <c r="L14" s="23">
        <v>0.43307772066434325</v>
      </c>
      <c r="M14" s="26">
        <v>0</v>
      </c>
      <c r="N14" s="5">
        <v>-0.69678304111519895</v>
      </c>
      <c r="P14" s="23">
        <v>-1</v>
      </c>
      <c r="Q14">
        <v>149</v>
      </c>
      <c r="R14" s="23">
        <v>4.4448510029933427E-2</v>
      </c>
      <c r="S14" s="23">
        <f t="shared" si="0"/>
        <v>0.7391464904861601</v>
      </c>
      <c r="T14" s="23">
        <v>5.8000000000000003E-2</v>
      </c>
    </row>
    <row r="15" spans="1:20" x14ac:dyDescent="0.2">
      <c r="A15" s="23">
        <f t="shared" si="1"/>
        <v>1963.25</v>
      </c>
      <c r="B15" s="24">
        <v>0.38629150860273997</v>
      </c>
      <c r="C15" s="23">
        <v>1.3431372691053685</v>
      </c>
      <c r="D15" s="23">
        <v>1.3415707834142432</v>
      </c>
      <c r="E15" s="23">
        <v>8.2782207719999992</v>
      </c>
      <c r="F15" s="23">
        <v>3.0101213236037285</v>
      </c>
      <c r="G15" s="23">
        <v>1.4671783239957286</v>
      </c>
      <c r="H15" s="23">
        <v>3.8790865051818813</v>
      </c>
      <c r="I15" s="23">
        <v>7.56370744087031</v>
      </c>
      <c r="J15" s="23">
        <v>8.3145872910000005</v>
      </c>
      <c r="K15" s="25">
        <v>2.9633333300000002</v>
      </c>
      <c r="L15" s="23">
        <v>0.17520810439171086</v>
      </c>
      <c r="M15" s="26">
        <v>0</v>
      </c>
      <c r="N15" s="5">
        <v>-0.68889565821757304</v>
      </c>
      <c r="P15" s="23">
        <v>1</v>
      </c>
      <c r="Q15">
        <v>129</v>
      </c>
      <c r="R15" s="23">
        <v>4.2684454870728313E-2</v>
      </c>
      <c r="S15" s="23">
        <f t="shared" si="0"/>
        <v>0.74125334987889102</v>
      </c>
      <c r="T15" s="23">
        <v>5.7000000000000002E-2</v>
      </c>
    </row>
    <row r="16" spans="1:20" x14ac:dyDescent="0.2">
      <c r="A16" s="23">
        <f t="shared" si="1"/>
        <v>1963.5</v>
      </c>
      <c r="B16" s="24">
        <v>1.40006109496367</v>
      </c>
      <c r="C16" s="23">
        <v>1.3572619289098118</v>
      </c>
      <c r="D16" s="23">
        <v>1.3582961813086281</v>
      </c>
      <c r="E16" s="23">
        <v>8.2999708250000008</v>
      </c>
      <c r="F16" s="23">
        <v>3.0276213814870365</v>
      </c>
      <c r="G16" s="23">
        <v>1.4989025250327102</v>
      </c>
      <c r="H16" s="23">
        <v>3.8817905763509821</v>
      </c>
      <c r="I16" s="23">
        <v>7.5807060977826604</v>
      </c>
      <c r="J16" s="23">
        <v>8.2845042269999993</v>
      </c>
      <c r="K16" s="25">
        <v>3.33</v>
      </c>
      <c r="L16" s="23">
        <v>0.13120491713833893</v>
      </c>
      <c r="M16" s="26">
        <v>0</v>
      </c>
      <c r="N16" s="5">
        <v>-0.30919963535017297</v>
      </c>
      <c r="P16" s="23">
        <v>1</v>
      </c>
      <c r="Q16">
        <v>150</v>
      </c>
      <c r="R16" s="23">
        <v>4.4021288938347371E-2</v>
      </c>
      <c r="S16" s="23">
        <f t="shared" si="0"/>
        <v>0.7381839644861502</v>
      </c>
      <c r="T16" s="23">
        <v>5.5E-2</v>
      </c>
    </row>
    <row r="17" spans="1:20" x14ac:dyDescent="0.2">
      <c r="A17" s="23">
        <f t="shared" si="1"/>
        <v>1963.75</v>
      </c>
      <c r="B17" s="24">
        <v>-0.50514901705658399</v>
      </c>
      <c r="C17" s="23">
        <v>1.3565072597112575</v>
      </c>
      <c r="D17" s="23">
        <v>1.3595771750653352</v>
      </c>
      <c r="E17" s="23">
        <v>8.3065084559999995</v>
      </c>
      <c r="F17" s="23">
        <v>3.030403344782969</v>
      </c>
      <c r="G17" s="23">
        <v>1.5360824036809173</v>
      </c>
      <c r="H17" s="23">
        <v>3.8895524223007776</v>
      </c>
      <c r="I17" s="23">
        <v>7.6143578753850401</v>
      </c>
      <c r="J17" s="23">
        <v>8.3034222460000002</v>
      </c>
      <c r="K17" s="25">
        <v>3.45333333</v>
      </c>
      <c r="L17" s="23">
        <v>0.80841183999589283</v>
      </c>
      <c r="M17" s="26">
        <v>0</v>
      </c>
      <c r="N17" s="5">
        <v>-0.106679918023895</v>
      </c>
      <c r="P17" s="23">
        <v>2</v>
      </c>
      <c r="Q17">
        <v>144</v>
      </c>
      <c r="R17" s="23">
        <v>4.2985090880678214E-2</v>
      </c>
      <c r="S17" s="23">
        <f t="shared" si="0"/>
        <v>0.74246296056000416</v>
      </c>
      <c r="T17" s="23">
        <v>5.6000000000000001E-2</v>
      </c>
    </row>
    <row r="18" spans="1:20" x14ac:dyDescent="0.2">
      <c r="A18" s="23">
        <f t="shared" si="1"/>
        <v>1964</v>
      </c>
      <c r="B18" s="24">
        <v>-1.1052804933729301</v>
      </c>
      <c r="C18" s="23">
        <v>1.3705729246683536</v>
      </c>
      <c r="D18" s="23">
        <v>1.368453005024856</v>
      </c>
      <c r="E18" s="23">
        <v>8.3273763350000003</v>
      </c>
      <c r="F18" s="23">
        <v>3.0487685583510959</v>
      </c>
      <c r="G18" s="23">
        <v>1.5843686159542438</v>
      </c>
      <c r="H18" s="23">
        <v>3.9100610821146056</v>
      </c>
      <c r="I18" s="23">
        <v>7.6379402021646898</v>
      </c>
      <c r="J18" s="23">
        <v>8.2866053330000007</v>
      </c>
      <c r="K18" s="25">
        <v>3.4633333300000002</v>
      </c>
      <c r="L18" s="23">
        <v>0.3153698931436022</v>
      </c>
      <c r="M18" s="26">
        <v>0</v>
      </c>
      <c r="N18" s="5">
        <v>0.49658209138693499</v>
      </c>
      <c r="P18" s="23">
        <v>10</v>
      </c>
      <c r="Q18">
        <v>149</v>
      </c>
      <c r="R18" s="23">
        <v>4.1514372744011152E-2</v>
      </c>
      <c r="S18" s="23">
        <f t="shared" si="0"/>
        <v>0.76783785896528256</v>
      </c>
      <c r="T18" s="23">
        <v>5.5E-2</v>
      </c>
    </row>
    <row r="19" spans="1:20" x14ac:dyDescent="0.2">
      <c r="A19" s="23">
        <f t="shared" si="1"/>
        <v>1964.25</v>
      </c>
      <c r="B19" s="24">
        <v>0.81854196120711598</v>
      </c>
      <c r="C19" s="23">
        <v>1.363237344293512</v>
      </c>
      <c r="D19" s="23">
        <v>1.3725890338461961</v>
      </c>
      <c r="E19" s="23">
        <v>8.3382081419999992</v>
      </c>
      <c r="F19" s="23">
        <v>3.0653484706433711</v>
      </c>
      <c r="G19" s="23">
        <v>1.6158237870147938</v>
      </c>
      <c r="H19" s="23">
        <v>3.9144600334615633</v>
      </c>
      <c r="I19" s="23">
        <v>7.69930773021329</v>
      </c>
      <c r="J19" s="23">
        <v>8.2511421390000006</v>
      </c>
      <c r="K19" s="25">
        <v>3.49</v>
      </c>
      <c r="L19" s="23">
        <v>0.22817684347242739</v>
      </c>
      <c r="M19" s="26">
        <v>0</v>
      </c>
      <c r="N19" s="5">
        <v>-4.5287099568647897E-2</v>
      </c>
      <c r="P19" s="23">
        <v>1</v>
      </c>
      <c r="Q19">
        <v>144</v>
      </c>
      <c r="R19" s="23">
        <v>3.9059940923608941E-2</v>
      </c>
      <c r="S19" s="23">
        <f t="shared" si="0"/>
        <v>0.75055430760733199</v>
      </c>
      <c r="T19" s="23">
        <v>5.1999999999999998E-2</v>
      </c>
    </row>
    <row r="20" spans="1:20" x14ac:dyDescent="0.2">
      <c r="A20" s="23">
        <f t="shared" si="1"/>
        <v>1964.5</v>
      </c>
      <c r="B20" s="24">
        <v>4.00255826443605E-2</v>
      </c>
      <c r="C20" s="23">
        <v>1.3722276764525279</v>
      </c>
      <c r="D20" s="23">
        <v>1.3822328316049117</v>
      </c>
      <c r="E20" s="23">
        <v>8.3537133299999997</v>
      </c>
      <c r="F20" s="23">
        <v>3.0812309111266614</v>
      </c>
      <c r="G20" s="23">
        <v>1.641853607104929</v>
      </c>
      <c r="H20" s="23">
        <v>3.9208638100936279</v>
      </c>
      <c r="I20" s="23">
        <v>7.7439986160828802</v>
      </c>
      <c r="J20" s="23">
        <v>8.2047629489999991</v>
      </c>
      <c r="K20" s="25">
        <v>3.4566666700000002</v>
      </c>
      <c r="L20" s="23">
        <v>0.39959478985118757</v>
      </c>
      <c r="M20" s="26">
        <v>0</v>
      </c>
      <c r="N20" s="5">
        <v>0.16699703510796099</v>
      </c>
      <c r="P20" s="23">
        <v>-1</v>
      </c>
      <c r="Q20">
        <v>145</v>
      </c>
      <c r="R20" s="23">
        <v>3.9425522932258684E-2</v>
      </c>
      <c r="S20" s="23">
        <f t="shared" si="0"/>
        <v>0.74908493571291501</v>
      </c>
      <c r="T20" s="23">
        <v>0.05</v>
      </c>
    </row>
    <row r="21" spans="1:20" x14ac:dyDescent="0.2">
      <c r="A21" s="23">
        <f t="shared" si="1"/>
        <v>1964.75</v>
      </c>
      <c r="B21" s="24">
        <v>-1.7410854562792999</v>
      </c>
      <c r="C21" s="23">
        <v>1.3700405432819711</v>
      </c>
      <c r="D21" s="23">
        <v>1.3803497994995555</v>
      </c>
      <c r="E21" s="23">
        <v>8.3568004709999997</v>
      </c>
      <c r="F21" s="23">
        <v>3.08935866594011</v>
      </c>
      <c r="G21" s="23">
        <v>1.6440721096032043</v>
      </c>
      <c r="H21" s="23">
        <v>3.9305503100420296</v>
      </c>
      <c r="I21" s="23">
        <v>7.77770987762828</v>
      </c>
      <c r="J21" s="23">
        <v>8.2004712929999997</v>
      </c>
      <c r="K21" s="25">
        <v>3.5766666699999998</v>
      </c>
      <c r="L21" s="23">
        <v>0.45298804198594667</v>
      </c>
      <c r="M21" s="26">
        <v>0</v>
      </c>
      <c r="N21" s="5">
        <v>-0.33737001333733002</v>
      </c>
      <c r="P21" s="23">
        <v>-5</v>
      </c>
      <c r="Q21">
        <v>147</v>
      </c>
      <c r="R21" s="23">
        <v>3.9722566238386471E-2</v>
      </c>
      <c r="S21" s="23">
        <f t="shared" si="0"/>
        <v>0.77472875852934298</v>
      </c>
      <c r="T21" s="23">
        <v>0.05</v>
      </c>
    </row>
    <row r="22" spans="1:20" x14ac:dyDescent="0.2">
      <c r="A22" s="23">
        <f t="shared" si="1"/>
        <v>1965</v>
      </c>
      <c r="B22" s="24">
        <v>2.20350584674184</v>
      </c>
      <c r="C22" s="23">
        <v>1.3687054428932308</v>
      </c>
      <c r="D22" s="23">
        <v>1.3970708664963667</v>
      </c>
      <c r="E22" s="23">
        <v>8.3807113930000003</v>
      </c>
      <c r="F22" s="23">
        <v>3.0987016007840849</v>
      </c>
      <c r="G22" s="23">
        <v>1.65557665045283</v>
      </c>
      <c r="H22" s="23">
        <v>3.945902556861824</v>
      </c>
      <c r="I22" s="23">
        <v>7.8353835476750602</v>
      </c>
      <c r="J22" s="23">
        <v>8.1897996190000004</v>
      </c>
      <c r="K22" s="25">
        <v>3.9766666700000002</v>
      </c>
      <c r="L22" s="23">
        <v>0.49957457379479209</v>
      </c>
      <c r="M22" s="26">
        <v>0</v>
      </c>
      <c r="N22" s="5">
        <v>0.71927455824572195</v>
      </c>
      <c r="P22" s="23">
        <v>-7</v>
      </c>
      <c r="Q22">
        <v>148</v>
      </c>
      <c r="R22" s="23">
        <v>3.8494718128699409E-2</v>
      </c>
      <c r="S22" s="23">
        <f t="shared" si="0"/>
        <v>0.78792810082434983</v>
      </c>
      <c r="T22" s="23">
        <v>4.9000000000000002E-2</v>
      </c>
    </row>
    <row r="23" spans="1:20" x14ac:dyDescent="0.2">
      <c r="A23" s="23">
        <f t="shared" si="1"/>
        <v>1965.25</v>
      </c>
      <c r="B23" s="24">
        <v>0.18625336207227</v>
      </c>
      <c r="C23" s="23">
        <v>1.3717317057578946</v>
      </c>
      <c r="D23" s="23">
        <v>1.3973841431769969</v>
      </c>
      <c r="E23" s="23">
        <v>8.3932669499999992</v>
      </c>
      <c r="F23" s="23">
        <v>3.1131222553674709</v>
      </c>
      <c r="G23" s="23">
        <v>1.627006944763624</v>
      </c>
      <c r="H23" s="23">
        <v>3.9557910560603622</v>
      </c>
      <c r="I23" s="23">
        <v>7.9008091346302898</v>
      </c>
      <c r="J23" s="23">
        <v>8.1522940449999997</v>
      </c>
      <c r="K23" s="25">
        <v>4.08</v>
      </c>
      <c r="L23" s="23">
        <v>0.46080236755718929</v>
      </c>
      <c r="M23" s="26">
        <v>0</v>
      </c>
      <c r="N23" s="5">
        <v>0.67208408241267104</v>
      </c>
      <c r="P23" s="23">
        <v>-14</v>
      </c>
      <c r="Q23">
        <v>150</v>
      </c>
      <c r="R23" s="23">
        <v>3.5863567976228541E-2</v>
      </c>
      <c r="S23" s="23">
        <f t="shared" si="0"/>
        <v>0.79102085704991054</v>
      </c>
      <c r="T23" s="23">
        <v>4.7E-2</v>
      </c>
    </row>
    <row r="24" spans="1:20" x14ac:dyDescent="0.2">
      <c r="A24" s="23">
        <f t="shared" si="1"/>
        <v>1965.5</v>
      </c>
      <c r="B24" s="24">
        <v>1.2886589653265199</v>
      </c>
      <c r="C24" s="23">
        <v>1.3925554771416122</v>
      </c>
      <c r="D24" s="23">
        <v>1.4133737450794128</v>
      </c>
      <c r="E24" s="23">
        <v>8.4152550349999995</v>
      </c>
      <c r="F24" s="23">
        <v>3.1287047322597488</v>
      </c>
      <c r="G24" s="23">
        <v>1.690263681919177</v>
      </c>
      <c r="H24" s="23">
        <v>3.9582384292251089</v>
      </c>
      <c r="I24" s="23">
        <v>7.9587155806779997</v>
      </c>
      <c r="J24" s="23">
        <v>8.0885618049999994</v>
      </c>
      <c r="K24" s="25">
        <v>4.0766666699999998</v>
      </c>
      <c r="L24" s="23">
        <v>0.38640391010629216</v>
      </c>
      <c r="M24" s="26">
        <v>0</v>
      </c>
      <c r="N24" s="5">
        <v>-0.27054228601018498</v>
      </c>
      <c r="P24" s="23">
        <v>-22</v>
      </c>
      <c r="Q24">
        <v>152</v>
      </c>
      <c r="R24" s="23">
        <v>3.3845375542561083E-2</v>
      </c>
      <c r="S24" s="23">
        <f t="shared" si="0"/>
        <v>0.803549523152009</v>
      </c>
      <c r="T24" s="23">
        <v>4.3999999999999997E-2</v>
      </c>
    </row>
    <row r="25" spans="1:20" x14ac:dyDescent="0.2">
      <c r="A25" s="23">
        <f t="shared" si="1"/>
        <v>1965.75</v>
      </c>
      <c r="B25" s="24">
        <v>1.36518246531909</v>
      </c>
      <c r="C25" s="23">
        <v>1.3990781317761407</v>
      </c>
      <c r="D25" s="23">
        <v>1.4265885328395038</v>
      </c>
      <c r="E25" s="23">
        <v>8.4380326609999994</v>
      </c>
      <c r="F25" s="23">
        <v>3.1517663901627708</v>
      </c>
      <c r="G25" s="23">
        <v>1.7105041048646799</v>
      </c>
      <c r="H25" s="23">
        <v>3.9677225778985128</v>
      </c>
      <c r="I25" s="23">
        <v>8.0764222549593505</v>
      </c>
      <c r="J25" s="23">
        <v>8.0334421650000003</v>
      </c>
      <c r="K25" s="25">
        <v>4.1666666699999997</v>
      </c>
      <c r="L25" s="23">
        <v>0.68460512400680962</v>
      </c>
      <c r="M25" s="26">
        <v>0</v>
      </c>
      <c r="N25" s="5">
        <v>0.37570395373636101</v>
      </c>
      <c r="P25" s="23">
        <v>-20</v>
      </c>
      <c r="Q25">
        <v>144</v>
      </c>
      <c r="R25" s="23">
        <v>3.2012257847946375E-2</v>
      </c>
      <c r="S25" s="23">
        <f t="shared" si="0"/>
        <v>0.79755500673611168</v>
      </c>
      <c r="T25" s="23">
        <v>4.1000000000000002E-2</v>
      </c>
    </row>
    <row r="26" spans="1:20" x14ac:dyDescent="0.2">
      <c r="A26" s="23">
        <f t="shared" si="1"/>
        <v>1966</v>
      </c>
      <c r="B26" s="24">
        <v>1.5001606173631099</v>
      </c>
      <c r="C26" s="23">
        <v>1.4072263544762871</v>
      </c>
      <c r="D26" s="23">
        <v>1.4418953848955844</v>
      </c>
      <c r="E26" s="23">
        <v>8.4620795560000008</v>
      </c>
      <c r="F26" s="23">
        <v>3.1636872611699487</v>
      </c>
      <c r="G26" s="23">
        <v>1.6688864917774648</v>
      </c>
      <c r="H26" s="23">
        <v>3.9819407823914617</v>
      </c>
      <c r="I26" s="23">
        <v>8.1544919990142706</v>
      </c>
      <c r="J26" s="23">
        <v>7.9718911380000002</v>
      </c>
      <c r="K26" s="25">
        <v>4.5599999999999996</v>
      </c>
      <c r="L26" s="23">
        <v>0.63833177225891546</v>
      </c>
      <c r="M26" s="26">
        <v>0</v>
      </c>
      <c r="N26" s="5">
        <v>0.84455457814948598</v>
      </c>
      <c r="P26" s="23">
        <v>-33</v>
      </c>
      <c r="Q26">
        <v>144</v>
      </c>
      <c r="R26" s="23">
        <v>3.2652564813104253E-2</v>
      </c>
      <c r="S26" s="23">
        <f t="shared" si="0"/>
        <v>0.83023371244597921</v>
      </c>
      <c r="T26" s="23">
        <v>3.9E-2</v>
      </c>
    </row>
    <row r="27" spans="1:20" x14ac:dyDescent="0.2">
      <c r="A27" s="23">
        <f t="shared" si="1"/>
        <v>1966.25</v>
      </c>
      <c r="B27" s="24">
        <v>-0.93567074849641096</v>
      </c>
      <c r="C27" s="23">
        <v>1.4020734467981943</v>
      </c>
      <c r="D27" s="23">
        <v>1.4351956906727745</v>
      </c>
      <c r="E27" s="23">
        <v>8.465488444</v>
      </c>
      <c r="F27" s="23">
        <v>3.1744641700220022</v>
      </c>
      <c r="G27" s="23">
        <v>1.6090839510121993</v>
      </c>
      <c r="H27" s="23">
        <v>3.9916656330803426</v>
      </c>
      <c r="I27" s="23">
        <v>8.1691687427740902</v>
      </c>
      <c r="J27" s="23">
        <v>7.9667023109999997</v>
      </c>
      <c r="K27" s="25">
        <v>4.9133333300000004</v>
      </c>
      <c r="L27" s="23">
        <v>0.81729800516185946</v>
      </c>
      <c r="M27" s="26">
        <v>0</v>
      </c>
      <c r="N27" s="5">
        <v>-0.36507220135426899</v>
      </c>
      <c r="P27" s="23">
        <v>-14</v>
      </c>
      <c r="Q27">
        <v>138</v>
      </c>
      <c r="R27" s="23">
        <v>3.3070501694354909E-2</v>
      </c>
      <c r="S27" s="23">
        <f t="shared" si="0"/>
        <v>0.83720585868340591</v>
      </c>
      <c r="T27" s="23">
        <v>3.7999999999999999E-2</v>
      </c>
    </row>
    <row r="28" spans="1:20" x14ac:dyDescent="0.2">
      <c r="A28" s="23">
        <f t="shared" si="1"/>
        <v>1966.5</v>
      </c>
      <c r="B28" s="24">
        <v>0.61672033860071795</v>
      </c>
      <c r="C28" s="23">
        <v>1.4044356309100288</v>
      </c>
      <c r="D28" s="23">
        <v>1.4333200450296104</v>
      </c>
      <c r="E28" s="23">
        <v>8.4739211149999996</v>
      </c>
      <c r="F28" s="23">
        <v>3.1808199897049483</v>
      </c>
      <c r="G28" s="23">
        <v>1.497944205685281</v>
      </c>
      <c r="H28" s="23">
        <v>3.9963457713399984</v>
      </c>
      <c r="I28" s="23">
        <v>8.1660583338673192</v>
      </c>
      <c r="J28" s="23">
        <v>7.9578773580000002</v>
      </c>
      <c r="K28" s="25">
        <v>5.41</v>
      </c>
      <c r="L28" s="23">
        <v>0.96267472732041171</v>
      </c>
      <c r="M28" s="26">
        <v>0</v>
      </c>
      <c r="N28" s="5">
        <v>-0.50305849293942095</v>
      </c>
      <c r="P28" s="23">
        <v>-8</v>
      </c>
      <c r="Q28">
        <v>135</v>
      </c>
      <c r="R28" s="23">
        <v>3.1984092235843545E-2</v>
      </c>
      <c r="S28" s="23">
        <f t="shared" si="0"/>
        <v>0.836018335023197</v>
      </c>
      <c r="T28" s="23">
        <v>3.7999999999999999E-2</v>
      </c>
    </row>
    <row r="29" spans="1:20" x14ac:dyDescent="0.2">
      <c r="A29" s="23">
        <f t="shared" si="1"/>
        <v>1966.75</v>
      </c>
      <c r="B29" s="24">
        <v>1.38694162591337</v>
      </c>
      <c r="C29" s="23">
        <v>1.4137739757206942</v>
      </c>
      <c r="D29" s="23">
        <v>1.4355965481761179</v>
      </c>
      <c r="E29" s="23">
        <v>8.4820916789999998</v>
      </c>
      <c r="F29" s="23">
        <v>3.1856608558413613</v>
      </c>
      <c r="G29" s="23">
        <v>1.5376935287811688</v>
      </c>
      <c r="H29" s="23">
        <v>3.9938610236437784</v>
      </c>
      <c r="I29" s="23">
        <v>8.1475288323528403</v>
      </c>
      <c r="J29" s="23">
        <v>7.9468534399999999</v>
      </c>
      <c r="K29" s="25">
        <v>5.5633333299999999</v>
      </c>
      <c r="L29" s="23">
        <v>0.83190799451342556</v>
      </c>
      <c r="M29" s="26">
        <v>0</v>
      </c>
      <c r="N29" s="5">
        <v>7.6327598456883194E-2</v>
      </c>
      <c r="P29" s="23">
        <v>0</v>
      </c>
      <c r="Q29">
        <v>115</v>
      </c>
      <c r="R29" s="23">
        <v>3.3438693035253653E-2</v>
      </c>
      <c r="S29" s="23">
        <f t="shared" si="0"/>
        <v>0.84328274034998008</v>
      </c>
      <c r="T29" s="23">
        <v>3.6999999999999998E-2</v>
      </c>
    </row>
    <row r="30" spans="1:20" x14ac:dyDescent="0.2">
      <c r="A30" s="23">
        <f t="shared" si="1"/>
        <v>1967</v>
      </c>
      <c r="B30" s="24">
        <v>9.2148454981013594E-2</v>
      </c>
      <c r="C30" s="23">
        <v>1.4332594080264849</v>
      </c>
      <c r="D30" s="23">
        <v>1.436685120493526</v>
      </c>
      <c r="E30" s="23">
        <v>8.4909106100000002</v>
      </c>
      <c r="F30" s="23">
        <v>3.1953311329451015</v>
      </c>
      <c r="G30" s="23">
        <v>1.6494172281094048</v>
      </c>
      <c r="H30" s="23">
        <v>3.9927731551132553</v>
      </c>
      <c r="I30" s="23">
        <v>8.1326108068941103</v>
      </c>
      <c r="J30" s="23">
        <v>7.9807078210000002</v>
      </c>
      <c r="K30" s="25">
        <v>4.8233333299999996</v>
      </c>
      <c r="L30" s="23">
        <v>0.41625775546210164</v>
      </c>
      <c r="M30" s="26">
        <v>0</v>
      </c>
      <c r="N30" s="5">
        <v>0.63167199956099696</v>
      </c>
      <c r="P30" s="23">
        <v>-1</v>
      </c>
      <c r="Q30">
        <v>121</v>
      </c>
      <c r="R30" s="23">
        <v>3.4177664208001834E-2</v>
      </c>
      <c r="S30" s="23">
        <f t="shared" si="0"/>
        <v>0.86523455179204634</v>
      </c>
      <c r="T30" s="23">
        <v>3.7999999999999999E-2</v>
      </c>
    </row>
    <row r="31" spans="1:20" x14ac:dyDescent="0.2">
      <c r="A31" s="23">
        <f t="shared" si="1"/>
        <v>1967.25</v>
      </c>
      <c r="B31" s="24">
        <v>-0.530218652930733</v>
      </c>
      <c r="C31" s="23">
        <v>1.4443704837913653</v>
      </c>
      <c r="D31" s="23">
        <v>1.440276859648058</v>
      </c>
      <c r="E31" s="23">
        <v>8.4915239370000002</v>
      </c>
      <c r="F31" s="23">
        <v>3.2036740890974373</v>
      </c>
      <c r="G31" s="23">
        <v>1.6492192416617284</v>
      </c>
      <c r="H31" s="23">
        <v>3.9867593515421631</v>
      </c>
      <c r="I31" s="23">
        <v>8.1145293095079207</v>
      </c>
      <c r="J31" s="23">
        <v>7.9857112429999999</v>
      </c>
      <c r="K31" s="25">
        <v>3.99</v>
      </c>
      <c r="L31" s="23">
        <v>0.50641760988492379</v>
      </c>
      <c r="M31" s="26">
        <v>0</v>
      </c>
      <c r="N31" s="5">
        <v>-0.25755702949123899</v>
      </c>
      <c r="P31" s="23">
        <v>-3</v>
      </c>
      <c r="Q31">
        <v>147</v>
      </c>
      <c r="R31" s="23">
        <v>3.4019157312480855E-2</v>
      </c>
      <c r="S31" s="23">
        <f t="shared" si="0"/>
        <v>0.86122182459490981</v>
      </c>
      <c r="T31" s="23">
        <v>3.7999999999999999E-2</v>
      </c>
    </row>
    <row r="32" spans="1:20" x14ac:dyDescent="0.2">
      <c r="A32" s="23">
        <f t="shared" si="1"/>
        <v>1967.5</v>
      </c>
      <c r="B32" s="24">
        <v>1.52070155371858</v>
      </c>
      <c r="C32" s="23">
        <v>1.4402760660269709</v>
      </c>
      <c r="D32" s="23">
        <v>1.4413725773362578</v>
      </c>
      <c r="E32" s="23">
        <v>8.5009402250000008</v>
      </c>
      <c r="F32" s="23">
        <v>3.2104490920554332</v>
      </c>
      <c r="G32" s="23">
        <v>1.704499958410308</v>
      </c>
      <c r="H32" s="23">
        <v>3.9901130386424399</v>
      </c>
      <c r="I32" s="23">
        <v>8.1067422714790407</v>
      </c>
      <c r="J32" s="23">
        <v>7.9892214089999998</v>
      </c>
      <c r="K32" s="25">
        <v>3.8933333299999999</v>
      </c>
      <c r="L32" s="23">
        <v>0.95404762605411086</v>
      </c>
      <c r="M32" s="26">
        <v>0</v>
      </c>
      <c r="N32" s="5">
        <v>-0.20763402637543299</v>
      </c>
      <c r="P32" s="23">
        <v>-6</v>
      </c>
      <c r="Q32">
        <v>144</v>
      </c>
      <c r="R32" s="23">
        <v>3.4730425639813024E-2</v>
      </c>
      <c r="S32" s="23">
        <f t="shared" si="0"/>
        <v>0.85291235435526636</v>
      </c>
      <c r="T32" s="23">
        <v>3.7999999999999999E-2</v>
      </c>
    </row>
    <row r="33" spans="1:20" x14ac:dyDescent="0.2">
      <c r="A33" s="23">
        <f t="shared" si="1"/>
        <v>1967.75</v>
      </c>
      <c r="B33" s="24">
        <v>0.19235597047720199</v>
      </c>
      <c r="C33" s="23">
        <v>1.4493079483705569</v>
      </c>
      <c r="D33" s="23">
        <v>1.4435439977623348</v>
      </c>
      <c r="E33" s="23">
        <v>8.5084504849999991</v>
      </c>
      <c r="F33" s="23">
        <v>3.2143612259331378</v>
      </c>
      <c r="G33" s="23">
        <v>1.6909329025205668</v>
      </c>
      <c r="H33" s="23">
        <v>3.9946347180730886</v>
      </c>
      <c r="I33" s="23">
        <v>8.1277026724181702</v>
      </c>
      <c r="J33" s="23">
        <v>8.0312769589999995</v>
      </c>
      <c r="K33" s="25">
        <v>4.1733333300000002</v>
      </c>
      <c r="L33" s="23">
        <v>1.1082325343331867</v>
      </c>
      <c r="M33" s="26">
        <v>0</v>
      </c>
      <c r="N33" s="5">
        <v>-0.75048027044922105</v>
      </c>
      <c r="P33" s="23">
        <v>-5</v>
      </c>
      <c r="Q33">
        <v>142</v>
      </c>
      <c r="R33" s="23">
        <v>3.254330988984367E-2</v>
      </c>
      <c r="S33" s="23">
        <f t="shared" si="0"/>
        <v>0.85318258472153241</v>
      </c>
      <c r="T33" s="23">
        <v>3.9E-2</v>
      </c>
    </row>
    <row r="34" spans="1:20" x14ac:dyDescent="0.2">
      <c r="A34" s="23">
        <f t="shared" si="1"/>
        <v>1968</v>
      </c>
      <c r="B34" s="24">
        <v>1.93965516750668</v>
      </c>
      <c r="C34" s="23">
        <v>1.4638952341208105</v>
      </c>
      <c r="D34" s="23">
        <v>1.4589869475952553</v>
      </c>
      <c r="E34" s="23">
        <v>8.5286380479999995</v>
      </c>
      <c r="F34" s="23">
        <v>3.2319373613385429</v>
      </c>
      <c r="G34" s="23">
        <v>1.6127137822190771</v>
      </c>
      <c r="H34" s="23">
        <v>3.9964376805705069</v>
      </c>
      <c r="I34" s="23">
        <v>8.1509266709281292</v>
      </c>
      <c r="J34" s="23">
        <v>7.9788821700000003</v>
      </c>
      <c r="K34" s="25">
        <v>4.79</v>
      </c>
      <c r="L34" s="23">
        <v>1.1016468187605266</v>
      </c>
      <c r="M34" s="26">
        <v>0</v>
      </c>
      <c r="N34" s="5">
        <v>-1.0837664764604E-2</v>
      </c>
      <c r="P34" s="23">
        <v>-5</v>
      </c>
      <c r="Q34">
        <v>149</v>
      </c>
      <c r="R34" s="23">
        <v>3.1913889727247437E-2</v>
      </c>
      <c r="S34" s="23">
        <f t="shared" si="0"/>
        <v>0.85765069749565637</v>
      </c>
      <c r="T34" s="23">
        <v>3.6999999999999998E-2</v>
      </c>
    </row>
    <row r="35" spans="1:20" x14ac:dyDescent="0.2">
      <c r="A35" s="23">
        <f t="shared" si="1"/>
        <v>1968.25</v>
      </c>
      <c r="B35" s="24">
        <v>0.90748000984299904</v>
      </c>
      <c r="C35" s="23">
        <v>1.4701599551716618</v>
      </c>
      <c r="D35" s="23">
        <v>1.4673734066294923</v>
      </c>
      <c r="E35" s="23">
        <v>8.545203806</v>
      </c>
      <c r="F35" s="23">
        <v>3.2463645727686159</v>
      </c>
      <c r="G35" s="23">
        <v>1.7011344245471169</v>
      </c>
      <c r="H35" s="23">
        <v>4.005950411459505</v>
      </c>
      <c r="I35" s="23">
        <v>8.1794028499697493</v>
      </c>
      <c r="J35" s="23">
        <v>7.9358258780000002</v>
      </c>
      <c r="K35" s="25">
        <v>5.9833333299999998</v>
      </c>
      <c r="L35" s="23">
        <v>1.0511271817418955</v>
      </c>
      <c r="M35" s="26">
        <v>0</v>
      </c>
      <c r="N35" s="5">
        <v>-0.14817065950744501</v>
      </c>
      <c r="P35" s="23">
        <v>-4</v>
      </c>
      <c r="Q35">
        <v>141</v>
      </c>
      <c r="R35" s="23">
        <v>3.1381904761904764E-2</v>
      </c>
      <c r="S35" s="23">
        <f t="shared" si="0"/>
        <v>0.86811544973544985</v>
      </c>
      <c r="T35" s="23">
        <v>3.5999999999999997E-2</v>
      </c>
    </row>
    <row r="36" spans="1:20" x14ac:dyDescent="0.2">
      <c r="A36" s="23">
        <f t="shared" si="1"/>
        <v>1968.5</v>
      </c>
      <c r="B36" s="24">
        <v>-0.191653021771094</v>
      </c>
      <c r="C36" s="23">
        <v>1.4684827998246772</v>
      </c>
      <c r="D36" s="23">
        <v>1.4705554490415478</v>
      </c>
      <c r="E36" s="23">
        <v>8.5529191509999993</v>
      </c>
      <c r="F36" s="23">
        <v>3.2612364682943036</v>
      </c>
      <c r="G36" s="23">
        <v>1.7219448842080567</v>
      </c>
      <c r="H36" s="23">
        <v>4.0129898831792685</v>
      </c>
      <c r="I36" s="23">
        <v>8.2250277606943492</v>
      </c>
      <c r="J36" s="23">
        <v>7.9298464299999996</v>
      </c>
      <c r="K36" s="25">
        <v>5.9466666699999999</v>
      </c>
      <c r="L36" s="23">
        <v>0.97481604358966578</v>
      </c>
      <c r="M36" s="26">
        <v>0</v>
      </c>
      <c r="N36" s="5">
        <v>0.183156824493721</v>
      </c>
      <c r="P36" s="23">
        <v>2</v>
      </c>
      <c r="Q36">
        <v>141</v>
      </c>
      <c r="R36" s="23">
        <v>3.0647935629122828E-2</v>
      </c>
      <c r="S36" s="23">
        <f t="shared" si="0"/>
        <v>0.87357879663152915</v>
      </c>
      <c r="T36" s="23">
        <v>3.5000000000000003E-2</v>
      </c>
    </row>
    <row r="37" spans="1:20" x14ac:dyDescent="0.2">
      <c r="A37" s="23">
        <f t="shared" si="1"/>
        <v>1968.75</v>
      </c>
      <c r="B37" s="24">
        <v>7.7926128361763394E-2</v>
      </c>
      <c r="C37" s="23">
        <v>1.463466553078427</v>
      </c>
      <c r="D37" s="23">
        <v>1.4681674550473891</v>
      </c>
      <c r="E37" s="23">
        <v>8.5568391990000006</v>
      </c>
      <c r="F37" s="23">
        <v>3.2650290688028312</v>
      </c>
      <c r="G37" s="23">
        <v>1.7194522426398644</v>
      </c>
      <c r="H37" s="23">
        <v>4.0191719209451895</v>
      </c>
      <c r="I37" s="23">
        <v>8.2883999353667992</v>
      </c>
      <c r="J37" s="23">
        <v>7.8996481039999997</v>
      </c>
      <c r="K37" s="25">
        <v>5.9166666699999997</v>
      </c>
      <c r="L37" s="23">
        <v>1.4016518673492406</v>
      </c>
      <c r="M37" s="26">
        <v>0</v>
      </c>
      <c r="N37" s="5">
        <v>-0.31723525758572801</v>
      </c>
      <c r="P37" s="23">
        <v>6</v>
      </c>
      <c r="Q37">
        <v>129</v>
      </c>
      <c r="R37" s="23">
        <v>3.0766223957425547E-2</v>
      </c>
      <c r="S37" s="23">
        <f t="shared" si="0"/>
        <v>0.8741227159668552</v>
      </c>
      <c r="T37" s="23">
        <v>3.4000000000000002E-2</v>
      </c>
    </row>
    <row r="38" spans="1:20" x14ac:dyDescent="0.2">
      <c r="A38" s="23">
        <f t="shared" si="1"/>
        <v>1969</v>
      </c>
      <c r="B38" s="24">
        <v>2.0098312638184699</v>
      </c>
      <c r="C38" s="23">
        <v>1.4618931113920413</v>
      </c>
      <c r="D38" s="23">
        <v>1.467470707469253</v>
      </c>
      <c r="E38" s="23">
        <v>8.5723623950000007</v>
      </c>
      <c r="F38" s="23">
        <v>3.2747344976414485</v>
      </c>
      <c r="G38" s="23">
        <v>1.6863004459604363</v>
      </c>
      <c r="H38" s="23">
        <v>4.0285074204638773</v>
      </c>
      <c r="I38" s="23">
        <v>8.3211973736507705</v>
      </c>
      <c r="J38" s="23">
        <v>7.9037194199999998</v>
      </c>
      <c r="K38" s="25">
        <v>6.56666667</v>
      </c>
      <c r="L38" s="23">
        <v>1.0265274059594987</v>
      </c>
      <c r="M38" s="26">
        <v>0</v>
      </c>
      <c r="N38" s="5">
        <v>-0.31481339945943698</v>
      </c>
      <c r="P38" s="23">
        <v>11</v>
      </c>
      <c r="Q38">
        <v>139</v>
      </c>
      <c r="R38" s="23">
        <v>3.085712681264282E-2</v>
      </c>
      <c r="S38" s="23">
        <f t="shared" si="0"/>
        <v>0.87670542650038119</v>
      </c>
      <c r="T38" s="23">
        <v>3.4000000000000002E-2</v>
      </c>
    </row>
    <row r="39" spans="1:20" x14ac:dyDescent="0.2">
      <c r="A39" s="23">
        <f t="shared" si="1"/>
        <v>1969.25</v>
      </c>
      <c r="B39" s="24">
        <v>-3.37326592820077E-2</v>
      </c>
      <c r="C39" s="23">
        <v>1.454326398674876</v>
      </c>
      <c r="D39" s="23">
        <v>1.4640280225945528</v>
      </c>
      <c r="E39" s="23">
        <v>8.5753913419999996</v>
      </c>
      <c r="F39" s="23">
        <v>3.2838265725996991</v>
      </c>
      <c r="G39" s="23">
        <v>1.6355144009807123</v>
      </c>
      <c r="H39" s="23">
        <v>4.0377212992810101</v>
      </c>
      <c r="I39" s="23">
        <v>8.3249075960551604</v>
      </c>
      <c r="J39" s="23">
        <v>7.923831012</v>
      </c>
      <c r="K39" s="25">
        <v>8.3266666699999998</v>
      </c>
      <c r="L39" s="23">
        <v>1.2632637139635694</v>
      </c>
      <c r="M39" s="26">
        <v>0</v>
      </c>
      <c r="N39" s="5">
        <v>-4.15195070430198E-2</v>
      </c>
      <c r="P39" s="23">
        <v>14</v>
      </c>
      <c r="Q39">
        <v>133</v>
      </c>
      <c r="R39" s="23">
        <v>3.2762499552577519E-2</v>
      </c>
      <c r="S39" s="23">
        <f t="shared" si="0"/>
        <v>0.87201689905264368</v>
      </c>
      <c r="T39" s="23">
        <v>3.4000000000000002E-2</v>
      </c>
    </row>
    <row r="40" spans="1:20" x14ac:dyDescent="0.2">
      <c r="A40" s="23">
        <f t="shared" si="1"/>
        <v>1969.5</v>
      </c>
      <c r="B40" s="24">
        <v>0.92750901321250101</v>
      </c>
      <c r="C40" s="23">
        <v>1.4523110861401693</v>
      </c>
      <c r="D40" s="23">
        <v>1.4631988940874023</v>
      </c>
      <c r="E40" s="23">
        <v>8.5819691840000001</v>
      </c>
      <c r="F40" s="23">
        <v>3.2894843515143011</v>
      </c>
      <c r="G40" s="23">
        <v>1.5734212595294481</v>
      </c>
      <c r="H40" s="23">
        <v>4.0426301265354221</v>
      </c>
      <c r="I40" s="23">
        <v>8.3020406471227108</v>
      </c>
      <c r="J40" s="23">
        <v>7.9797954119999996</v>
      </c>
      <c r="K40" s="25">
        <v>8.9833333300000007</v>
      </c>
      <c r="L40" s="23">
        <v>1.3978217478140209</v>
      </c>
      <c r="M40" s="26">
        <v>0</v>
      </c>
      <c r="N40" s="5">
        <v>-9.14639963222076E-2</v>
      </c>
      <c r="P40" s="23">
        <v>20</v>
      </c>
      <c r="Q40">
        <v>120</v>
      </c>
      <c r="R40" s="23">
        <v>3.2425647981096907E-2</v>
      </c>
      <c r="S40" s="23">
        <f t="shared" si="0"/>
        <v>0.86828679593826164</v>
      </c>
      <c r="T40" s="23">
        <v>3.5999999999999997E-2</v>
      </c>
    </row>
    <row r="41" spans="1:20" x14ac:dyDescent="0.2">
      <c r="A41" s="23">
        <f t="shared" si="1"/>
        <v>1969.75</v>
      </c>
      <c r="B41" s="24">
        <v>-0.72109702733011305</v>
      </c>
      <c r="C41" s="23">
        <v>1.4503398919635837</v>
      </c>
      <c r="D41" s="23">
        <v>1.4552497958580985</v>
      </c>
      <c r="E41" s="23">
        <v>8.5770751379999997</v>
      </c>
      <c r="F41" s="23">
        <v>3.2991117262706529</v>
      </c>
      <c r="G41" s="23">
        <v>1.5491583936726963</v>
      </c>
      <c r="H41" s="23">
        <v>4.0397827742294181</v>
      </c>
      <c r="I41" s="23">
        <v>8.2910522082047997</v>
      </c>
      <c r="J41" s="23">
        <v>7.9826439300000001</v>
      </c>
      <c r="K41" s="25">
        <v>8.94</v>
      </c>
      <c r="L41" s="23">
        <v>1.2814420262719395</v>
      </c>
      <c r="M41" s="26">
        <v>0</v>
      </c>
      <c r="N41" s="5">
        <v>-0.36313661670395098</v>
      </c>
      <c r="P41" s="23">
        <v>41</v>
      </c>
      <c r="Q41">
        <v>107</v>
      </c>
      <c r="R41" s="23">
        <v>3.7566493867173464E-2</v>
      </c>
      <c r="S41" s="23">
        <f t="shared" si="0"/>
        <v>0.839280557998756</v>
      </c>
      <c r="T41" s="23">
        <v>3.5999999999999997E-2</v>
      </c>
    </row>
    <row r="42" spans="1:20" x14ac:dyDescent="0.2">
      <c r="A42" s="23">
        <f t="shared" si="1"/>
        <v>1970</v>
      </c>
      <c r="B42" s="24">
        <v>-1.3545294400185099</v>
      </c>
      <c r="C42" s="23">
        <v>1.4615918824454452</v>
      </c>
      <c r="D42" s="23">
        <v>1.4498038392845365</v>
      </c>
      <c r="E42" s="23">
        <v>8.5755851110000005</v>
      </c>
      <c r="F42" s="23">
        <v>3.308062683272496</v>
      </c>
      <c r="G42" s="23">
        <v>1.5083932906363808</v>
      </c>
      <c r="H42" s="23">
        <v>4.0358676324631251</v>
      </c>
      <c r="I42" s="23">
        <v>8.1905980241131502</v>
      </c>
      <c r="J42" s="23">
        <v>8.1402183539999999</v>
      </c>
      <c r="K42" s="25">
        <v>8.5733333300000005</v>
      </c>
      <c r="L42" s="23">
        <v>1.4014650016490382</v>
      </c>
      <c r="M42" s="26">
        <v>1</v>
      </c>
      <c r="N42" s="5">
        <v>0.26305842793848</v>
      </c>
      <c r="P42" s="23">
        <v>52</v>
      </c>
      <c r="Q42">
        <v>111</v>
      </c>
      <c r="R42" s="23">
        <v>4.2076063823035359E-2</v>
      </c>
      <c r="S42" s="23">
        <f t="shared" si="0"/>
        <v>0.81687783672542558</v>
      </c>
      <c r="T42" s="23">
        <v>4.2000000000000003E-2</v>
      </c>
    </row>
    <row r="43" spans="1:20" x14ac:dyDescent="0.2">
      <c r="A43" s="23">
        <f t="shared" si="1"/>
        <v>1970.25</v>
      </c>
      <c r="B43" s="24">
        <v>0.151542109059012</v>
      </c>
      <c r="C43" s="23">
        <v>1.479441490836277</v>
      </c>
      <c r="D43" s="23">
        <v>1.4532737269225562</v>
      </c>
      <c r="E43" s="23">
        <v>8.5770012920000003</v>
      </c>
      <c r="F43" s="23">
        <v>3.3098569438939855</v>
      </c>
      <c r="G43" s="23">
        <v>1.2854987040388945</v>
      </c>
      <c r="H43" s="23">
        <v>4.0227948533820248</v>
      </c>
      <c r="I43" s="23">
        <v>8.0726722044328802</v>
      </c>
      <c r="J43" s="23">
        <v>8.2761402200000003</v>
      </c>
      <c r="K43" s="25">
        <v>7.8866666700000003</v>
      </c>
      <c r="L43" s="23">
        <v>1.3820951097439416</v>
      </c>
      <c r="M43" s="26">
        <v>1</v>
      </c>
      <c r="N43" s="5">
        <v>-1.45454304672448</v>
      </c>
      <c r="O43"/>
      <c r="P43" s="23">
        <v>46</v>
      </c>
      <c r="Q43">
        <v>109</v>
      </c>
      <c r="R43" s="23">
        <v>4.545004599270052E-2</v>
      </c>
      <c r="S43" s="23">
        <f t="shared" si="0"/>
        <v>0.8180925788552269</v>
      </c>
      <c r="T43" s="23">
        <v>4.8000000000000001E-2</v>
      </c>
    </row>
    <row r="44" spans="1:20" x14ac:dyDescent="0.2">
      <c r="A44" s="23">
        <f t="shared" si="1"/>
        <v>1970.5</v>
      </c>
      <c r="B44" s="24">
        <v>0.44600507050813198</v>
      </c>
      <c r="C44" s="23">
        <v>1.493300148008526</v>
      </c>
      <c r="D44" s="23">
        <v>1.4644820706059336</v>
      </c>
      <c r="E44" s="23">
        <v>8.5861737690000002</v>
      </c>
      <c r="F44" s="23">
        <v>3.3212315841301177</v>
      </c>
      <c r="G44" s="23">
        <v>1.4240237275558438</v>
      </c>
      <c r="H44" s="23">
        <v>4.0178773991081425</v>
      </c>
      <c r="I44" s="23">
        <v>7.9923998407717098</v>
      </c>
      <c r="J44" s="23">
        <v>8.3653620419999992</v>
      </c>
      <c r="K44" s="25">
        <v>6.7066666699999997</v>
      </c>
      <c r="L44" s="23">
        <v>0.81722056557280709</v>
      </c>
      <c r="M44" s="26">
        <v>1</v>
      </c>
      <c r="N44" s="5">
        <v>0.97069057876726195</v>
      </c>
      <c r="O44"/>
      <c r="P44" s="23">
        <v>38</v>
      </c>
      <c r="Q44">
        <v>106</v>
      </c>
      <c r="R44" s="23">
        <v>5.0207527729724227E-2</v>
      </c>
      <c r="S44" s="23">
        <f t="shared" si="0"/>
        <v>0.79993723630343405</v>
      </c>
      <c r="T44" s="23">
        <v>5.1999999999999998E-2</v>
      </c>
    </row>
    <row r="45" spans="1:20" x14ac:dyDescent="0.2">
      <c r="A45" s="23">
        <f t="shared" si="1"/>
        <v>1970.75</v>
      </c>
      <c r="B45" s="24">
        <v>-2.3915040108100198</v>
      </c>
      <c r="C45" s="23">
        <v>1.4921071587221797</v>
      </c>
      <c r="D45" s="23">
        <v>1.4531369590956815</v>
      </c>
      <c r="E45" s="23">
        <v>8.5754002109999998</v>
      </c>
      <c r="F45" s="23">
        <v>3.328186466279484</v>
      </c>
      <c r="G45" s="23">
        <v>1.5009947953087968</v>
      </c>
      <c r="H45" s="23">
        <v>4.0102743104258751</v>
      </c>
      <c r="I45" s="23">
        <v>7.9091298727483403</v>
      </c>
      <c r="J45" s="23">
        <v>8.4877643809999999</v>
      </c>
      <c r="K45" s="25">
        <v>5.56666667</v>
      </c>
      <c r="L45" s="23">
        <v>1.3132937320978755</v>
      </c>
      <c r="M45" s="26">
        <v>0</v>
      </c>
      <c r="N45" s="5">
        <v>-0.17549655212403001</v>
      </c>
      <c r="O45"/>
      <c r="P45" s="23">
        <v>43</v>
      </c>
      <c r="Q45">
        <v>92</v>
      </c>
      <c r="R45" s="23">
        <v>4.909716623786535E-2</v>
      </c>
      <c r="S45" s="23">
        <f t="shared" si="0"/>
        <v>0.78016432062188212</v>
      </c>
      <c r="T45" s="23">
        <v>5.8000000000000003E-2</v>
      </c>
    </row>
    <row r="46" spans="1:20" x14ac:dyDescent="0.2">
      <c r="A46" s="23">
        <f t="shared" si="1"/>
        <v>1971</v>
      </c>
      <c r="B46" s="24">
        <v>3.44655595921743</v>
      </c>
      <c r="C46" s="23">
        <v>1.5046032209269788</v>
      </c>
      <c r="D46" s="23">
        <v>1.4767910475690418</v>
      </c>
      <c r="E46" s="23">
        <v>8.6021993759999997</v>
      </c>
      <c r="F46" s="23">
        <v>3.3274732196114813</v>
      </c>
      <c r="G46" s="23">
        <v>1.5707675681089353</v>
      </c>
      <c r="H46" s="23">
        <v>4.0148864058873572</v>
      </c>
      <c r="I46" s="23">
        <v>7.8882987487867302</v>
      </c>
      <c r="J46" s="23">
        <v>8.5088921660000008</v>
      </c>
      <c r="K46" s="25">
        <v>3.8566666700000001</v>
      </c>
      <c r="L46" s="23">
        <v>1.5074933979422944</v>
      </c>
      <c r="M46" s="26">
        <v>0</v>
      </c>
      <c r="N46" s="5">
        <v>0.445310588752861</v>
      </c>
      <c r="O46"/>
      <c r="P46" s="23">
        <v>21</v>
      </c>
      <c r="Q46">
        <v>117</v>
      </c>
      <c r="R46" s="23">
        <v>4.8259561638266876E-2</v>
      </c>
      <c r="S46" s="23">
        <f t="shared" si="0"/>
        <v>0.76969911019676496</v>
      </c>
      <c r="T46" s="23">
        <v>5.8999999999999997E-2</v>
      </c>
    </row>
    <row r="47" spans="1:20" x14ac:dyDescent="0.2">
      <c r="A47" s="23">
        <f t="shared" si="1"/>
        <v>1971.25</v>
      </c>
      <c r="B47" s="24">
        <v>0.291253664324302</v>
      </c>
      <c r="C47" s="23">
        <v>1.504997677256164</v>
      </c>
      <c r="D47" s="23">
        <v>1.4774162422906894</v>
      </c>
      <c r="E47" s="23">
        <v>8.6075929710000008</v>
      </c>
      <c r="F47" s="23">
        <v>3.3333466066882287</v>
      </c>
      <c r="G47" s="23">
        <v>1.5516138336496952</v>
      </c>
      <c r="H47" s="23">
        <v>4.0181832012565364</v>
      </c>
      <c r="I47" s="23">
        <v>7.9180162176612896</v>
      </c>
      <c r="J47" s="23">
        <v>8.5107726239999995</v>
      </c>
      <c r="K47" s="25">
        <v>4.56666667</v>
      </c>
      <c r="L47" s="23">
        <v>1.3054020531638955</v>
      </c>
      <c r="M47" s="26">
        <v>0</v>
      </c>
      <c r="N47" s="5">
        <v>-0.121575059145888</v>
      </c>
      <c r="O47"/>
      <c r="P47" s="23">
        <v>26</v>
      </c>
      <c r="Q47">
        <v>126</v>
      </c>
      <c r="R47" s="23">
        <v>4.8438107982984563E-2</v>
      </c>
      <c r="S47" s="23">
        <f t="shared" si="0"/>
        <v>0.75559762054217749</v>
      </c>
      <c r="T47" s="23">
        <v>5.8999999999999997E-2</v>
      </c>
    </row>
    <row r="48" spans="1:20" x14ac:dyDescent="0.2">
      <c r="A48" s="23">
        <f t="shared" si="1"/>
        <v>1971.5</v>
      </c>
      <c r="B48" s="24">
        <v>-0.99774713747389498</v>
      </c>
      <c r="C48" s="23">
        <v>1.5267900991380263</v>
      </c>
      <c r="D48" s="23">
        <v>1.4859318758910405</v>
      </c>
      <c r="E48" s="23">
        <v>8.6157838029999994</v>
      </c>
      <c r="F48" s="23">
        <v>3.3398418000202597</v>
      </c>
      <c r="G48" s="23">
        <v>1.5277538997894202</v>
      </c>
      <c r="H48" s="23">
        <v>4.0182371566354513</v>
      </c>
      <c r="I48" s="23">
        <v>7.93703420070129</v>
      </c>
      <c r="J48" s="23">
        <v>8.5311618409999994</v>
      </c>
      <c r="K48" s="25">
        <v>5.4766666700000002</v>
      </c>
      <c r="L48" s="23">
        <v>1.012511887627543</v>
      </c>
      <c r="M48" s="26">
        <v>0</v>
      </c>
      <c r="N48" s="5">
        <v>0.123697349732941</v>
      </c>
      <c r="O48"/>
      <c r="P48" s="23">
        <v>17</v>
      </c>
      <c r="Q48">
        <v>134</v>
      </c>
      <c r="R48" s="23">
        <v>4.8051755242810565E-2</v>
      </c>
      <c r="S48" s="23">
        <f t="shared" si="0"/>
        <v>0.76947749880403227</v>
      </c>
      <c r="T48" s="23">
        <v>0.06</v>
      </c>
    </row>
    <row r="49" spans="1:20" x14ac:dyDescent="0.2">
      <c r="A49" s="23">
        <f t="shared" si="1"/>
        <v>1971.75</v>
      </c>
      <c r="B49" s="24">
        <v>-0.75286710521612299</v>
      </c>
      <c r="C49" s="23">
        <v>1.5124060619156534</v>
      </c>
      <c r="D49" s="23">
        <v>1.4844692203026664</v>
      </c>
      <c r="E49" s="23">
        <v>8.6181296960000005</v>
      </c>
      <c r="F49" s="23">
        <v>3.3517095609279828</v>
      </c>
      <c r="G49" s="23">
        <v>1.5568720418873405</v>
      </c>
      <c r="H49" s="23">
        <v>4.0288633746919222</v>
      </c>
      <c r="I49" s="23">
        <v>7.9660301894808097</v>
      </c>
      <c r="J49" s="23">
        <v>8.5349676199999998</v>
      </c>
      <c r="K49" s="25">
        <v>4.75</v>
      </c>
      <c r="L49" s="23">
        <v>0.83057730992104339</v>
      </c>
      <c r="M49" s="26">
        <v>0</v>
      </c>
      <c r="N49" s="5">
        <v>1.3051584303661401</v>
      </c>
      <c r="O49"/>
      <c r="P49" s="23">
        <v>16</v>
      </c>
      <c r="Q49">
        <v>133</v>
      </c>
      <c r="R49" s="23">
        <v>4.6445617942048975E-2</v>
      </c>
      <c r="S49" s="23">
        <f t="shared" si="0"/>
        <v>0.7577173980248828</v>
      </c>
      <c r="T49" s="23">
        <v>5.8999999999999997E-2</v>
      </c>
    </row>
    <row r="50" spans="1:20" x14ac:dyDescent="0.2">
      <c r="A50" s="23">
        <f t="shared" si="1"/>
        <v>1972</v>
      </c>
      <c r="B50" s="24">
        <v>1.43907674925062</v>
      </c>
      <c r="C50" s="23">
        <v>1.5162581633796874</v>
      </c>
      <c r="D50" s="23">
        <v>1.4939147340932857</v>
      </c>
      <c r="E50" s="23">
        <v>8.6363351260000005</v>
      </c>
      <c r="F50" s="23">
        <v>3.3588128748952153</v>
      </c>
      <c r="G50" s="23">
        <v>1.5905868644652978</v>
      </c>
      <c r="H50" s="23">
        <v>4.0400819514941775</v>
      </c>
      <c r="I50" s="23">
        <v>8.0502550346981394</v>
      </c>
      <c r="J50" s="23">
        <v>8.5161926910000005</v>
      </c>
      <c r="K50" s="25">
        <v>3.54666667</v>
      </c>
      <c r="L50" s="23">
        <v>1.5126648877820337</v>
      </c>
      <c r="M50" s="26">
        <v>0</v>
      </c>
      <c r="N50" s="5">
        <v>0.40174293716877002</v>
      </c>
      <c r="O50"/>
      <c r="P50" s="23">
        <v>-3</v>
      </c>
      <c r="Q50">
        <v>140</v>
      </c>
      <c r="R50" s="23">
        <v>4.6259968259180224E-2</v>
      </c>
      <c r="S50" s="23">
        <f t="shared" si="0"/>
        <v>0.76856707069220309</v>
      </c>
      <c r="T50" s="23">
        <v>5.8000000000000003E-2</v>
      </c>
    </row>
    <row r="51" spans="1:20" x14ac:dyDescent="0.2">
      <c r="A51" s="23">
        <f t="shared" si="1"/>
        <v>1972.25</v>
      </c>
      <c r="B51" s="24">
        <v>2.1728683836279599</v>
      </c>
      <c r="C51" s="23">
        <v>1.523248168648182</v>
      </c>
      <c r="D51" s="23">
        <v>1.5093164296997281</v>
      </c>
      <c r="E51" s="23">
        <v>8.6587743479999997</v>
      </c>
      <c r="F51" s="23">
        <v>3.3762993713415597</v>
      </c>
      <c r="G51" s="23">
        <v>1.5838214744128754</v>
      </c>
      <c r="H51" s="23">
        <v>4.0473228334486295</v>
      </c>
      <c r="I51" s="23">
        <v>8.0970550775425192</v>
      </c>
      <c r="J51" s="23">
        <v>8.5040404049999996</v>
      </c>
      <c r="K51" s="25">
        <v>4.3</v>
      </c>
      <c r="L51" s="23">
        <v>0.6205531868535008</v>
      </c>
      <c r="M51" s="26">
        <v>0</v>
      </c>
      <c r="N51" s="5">
        <v>0.20025942931992</v>
      </c>
      <c r="O51"/>
      <c r="P51" s="23">
        <v>8</v>
      </c>
      <c r="Q51">
        <v>132</v>
      </c>
      <c r="R51" s="23">
        <v>4.5906023409669205E-2</v>
      </c>
      <c r="S51" s="23">
        <f t="shared" si="0"/>
        <v>0.77700666798803619</v>
      </c>
      <c r="T51" s="23">
        <v>5.7000000000000002E-2</v>
      </c>
    </row>
    <row r="52" spans="1:20" x14ac:dyDescent="0.2">
      <c r="A52" s="23">
        <f t="shared" si="1"/>
        <v>1972.5</v>
      </c>
      <c r="B52" s="24">
        <v>-0.44931665838115997</v>
      </c>
      <c r="C52" s="23">
        <v>1.5293379198578794</v>
      </c>
      <c r="D52" s="23">
        <v>1.5157286870890583</v>
      </c>
      <c r="E52" s="23">
        <v>8.6681709569999992</v>
      </c>
      <c r="F52" s="23">
        <v>3.389713188531605</v>
      </c>
      <c r="G52" s="23">
        <v>1.6056459252250834</v>
      </c>
      <c r="H52" s="23">
        <v>4.0530015986877181</v>
      </c>
      <c r="I52" s="23">
        <v>8.1602546051078608</v>
      </c>
      <c r="J52" s="23">
        <v>8.4970585090000004</v>
      </c>
      <c r="K52" s="25">
        <v>4.7433333299999996</v>
      </c>
      <c r="L52" s="23">
        <v>0.95070660384330985</v>
      </c>
      <c r="M52" s="26">
        <v>0</v>
      </c>
      <c r="N52" s="5">
        <v>0.55417176674075597</v>
      </c>
      <c r="O52"/>
      <c r="P52" s="23">
        <v>0</v>
      </c>
      <c r="Q52">
        <v>146</v>
      </c>
      <c r="R52" s="23">
        <v>4.3889668258197193E-2</v>
      </c>
      <c r="S52" s="23">
        <f t="shared" si="0"/>
        <v>0.77556869349532409</v>
      </c>
      <c r="T52" s="23">
        <v>5.6000000000000001E-2</v>
      </c>
    </row>
    <row r="53" spans="1:20" x14ac:dyDescent="0.2">
      <c r="A53" s="23">
        <f t="shared" si="1"/>
        <v>1972.75</v>
      </c>
      <c r="B53" s="24">
        <v>1.1947643672027299E-2</v>
      </c>
      <c r="C53" s="23">
        <v>1.538256194977454</v>
      </c>
      <c r="D53" s="23">
        <v>1.5318876956715506</v>
      </c>
      <c r="E53" s="23">
        <v>8.6847766740000001</v>
      </c>
      <c r="F53" s="23">
        <v>3.4053121316553447</v>
      </c>
      <c r="G53" s="23">
        <v>1.6586156993688317</v>
      </c>
      <c r="H53" s="23">
        <v>4.0634557091883554</v>
      </c>
      <c r="I53" s="23">
        <v>8.2663078366130005</v>
      </c>
      <c r="J53" s="23">
        <v>8.4496278720000007</v>
      </c>
      <c r="K53" s="25">
        <v>5.1466666700000001</v>
      </c>
      <c r="L53" s="23">
        <v>1.2670582084318482</v>
      </c>
      <c r="M53" s="26">
        <v>0</v>
      </c>
      <c r="N53" s="5">
        <v>-0.63939095215338604</v>
      </c>
      <c r="O53"/>
      <c r="P53" s="23">
        <v>14</v>
      </c>
      <c r="Q53">
        <v>131</v>
      </c>
      <c r="R53" s="23">
        <v>4.1877839623677075E-2</v>
      </c>
      <c r="S53" s="23">
        <f t="shared" si="0"/>
        <v>0.82623030155552801</v>
      </c>
      <c r="T53" s="23">
        <v>5.3999999999999999E-2</v>
      </c>
    </row>
    <row r="54" spans="1:20" x14ac:dyDescent="0.2">
      <c r="A54" s="23">
        <f t="shared" si="1"/>
        <v>1973</v>
      </c>
      <c r="B54" s="24">
        <v>1.4655588616494599</v>
      </c>
      <c r="C54" s="23">
        <v>1.5489784209537223</v>
      </c>
      <c r="D54" s="23">
        <v>1.5469737922553151</v>
      </c>
      <c r="E54" s="23">
        <v>8.7092247860000001</v>
      </c>
      <c r="F54" s="23">
        <v>3.4173535987937829</v>
      </c>
      <c r="G54" s="23">
        <v>1.5902543756574687</v>
      </c>
      <c r="H54" s="23">
        <v>4.0783337369497357</v>
      </c>
      <c r="I54" s="23">
        <v>8.3538488806006903</v>
      </c>
      <c r="J54" s="23">
        <v>8.3872363550000006</v>
      </c>
      <c r="K54" s="25">
        <v>6.5366666699999998</v>
      </c>
      <c r="L54" s="23">
        <v>1.1457007192054558</v>
      </c>
      <c r="M54" s="26">
        <v>0</v>
      </c>
      <c r="N54" s="5">
        <v>-0.54601251240822701</v>
      </c>
      <c r="O54"/>
      <c r="P54" s="23">
        <v>35</v>
      </c>
      <c r="Q54">
        <v>136</v>
      </c>
      <c r="R54" s="23">
        <v>4.278660835569692E-2</v>
      </c>
      <c r="S54" s="23">
        <f t="shared" si="0"/>
        <v>0.83040948053607677</v>
      </c>
      <c r="T54" s="23">
        <v>4.9000000000000002E-2</v>
      </c>
    </row>
    <row r="55" spans="1:20" x14ac:dyDescent="0.2">
      <c r="A55" s="23">
        <f t="shared" si="1"/>
        <v>1973.25</v>
      </c>
      <c r="B55" s="24">
        <v>1.0688433216514099</v>
      </c>
      <c r="C55" s="23">
        <v>1.5430881251728148</v>
      </c>
      <c r="D55" s="23">
        <v>1.5453282000299011</v>
      </c>
      <c r="E55" s="23">
        <v>8.7200533789999994</v>
      </c>
      <c r="F55" s="23">
        <v>3.424985460329379</v>
      </c>
      <c r="G55" s="23">
        <v>1.5076614061472395</v>
      </c>
      <c r="H55" s="23">
        <v>4.0887120627703961</v>
      </c>
      <c r="I55" s="23">
        <v>8.3516872849489303</v>
      </c>
      <c r="J55" s="23">
        <v>8.3856407920000002</v>
      </c>
      <c r="K55" s="25">
        <v>7.81666667</v>
      </c>
      <c r="L55" s="23">
        <v>1.527680183797564</v>
      </c>
      <c r="M55" s="26">
        <v>0</v>
      </c>
      <c r="N55" s="5">
        <v>-0.88729070744594496</v>
      </c>
      <c r="O55"/>
      <c r="P55" s="23">
        <v>28</v>
      </c>
      <c r="Q55">
        <v>130</v>
      </c>
      <c r="R55" s="23">
        <v>4.1825843579986789E-2</v>
      </c>
      <c r="S55" s="23">
        <f t="shared" si="0"/>
        <v>0.8321709641748456</v>
      </c>
      <c r="T55" s="23">
        <v>4.9000000000000002E-2</v>
      </c>
    </row>
    <row r="56" spans="1:20" x14ac:dyDescent="0.2">
      <c r="A56" s="23">
        <f t="shared" si="1"/>
        <v>1973.5</v>
      </c>
      <c r="B56" s="24">
        <v>-1.48971272559587</v>
      </c>
      <c r="C56" s="23">
        <v>1.533130474251672</v>
      </c>
      <c r="D56" s="23">
        <v>1.5337617287673999</v>
      </c>
      <c r="E56" s="23">
        <v>8.7147811219999998</v>
      </c>
      <c r="F56" s="23">
        <v>3.4319259200104666</v>
      </c>
      <c r="G56" s="23">
        <v>1.5276161286309851</v>
      </c>
      <c r="H56" s="23">
        <v>4.0954439576654016</v>
      </c>
      <c r="I56" s="23">
        <v>8.3569169118080602</v>
      </c>
      <c r="J56" s="23">
        <v>8.3710106809999996</v>
      </c>
      <c r="K56" s="25">
        <v>10.56</v>
      </c>
      <c r="L56" s="23">
        <v>1.9262301660385006</v>
      </c>
      <c r="M56" s="26">
        <v>0</v>
      </c>
      <c r="N56" s="5">
        <v>-4.2226377857368401E-2</v>
      </c>
      <c r="O56"/>
      <c r="P56" s="23">
        <v>21</v>
      </c>
      <c r="Q56">
        <v>127</v>
      </c>
      <c r="R56" s="23">
        <v>4.1497466707813943E-2</v>
      </c>
      <c r="S56" s="23">
        <f t="shared" si="0"/>
        <v>0.82303308970497657</v>
      </c>
      <c r="T56" s="23">
        <v>4.8000000000000001E-2</v>
      </c>
    </row>
    <row r="57" spans="1:20" x14ac:dyDescent="0.2">
      <c r="A57" s="23">
        <f t="shared" si="1"/>
        <v>1973.75</v>
      </c>
      <c r="B57" s="24">
        <v>1.1610968089321501</v>
      </c>
      <c r="C57" s="23">
        <v>1.535915551310304</v>
      </c>
      <c r="D57" s="23">
        <v>1.5349766416839603</v>
      </c>
      <c r="E57" s="23">
        <v>8.7242286609999997</v>
      </c>
      <c r="F57" s="23">
        <v>3.4360693653140224</v>
      </c>
      <c r="G57" s="23">
        <v>1.4021445839418538</v>
      </c>
      <c r="H57" s="23">
        <v>4.1004591632219549</v>
      </c>
      <c r="I57" s="23">
        <v>8.3408817867803204</v>
      </c>
      <c r="J57" s="23">
        <v>8.3763206330000006</v>
      </c>
      <c r="K57" s="25">
        <v>9.9966666699999998</v>
      </c>
      <c r="L57" s="23">
        <v>1.97318082741611</v>
      </c>
      <c r="M57" s="26">
        <v>1</v>
      </c>
      <c r="N57" s="5">
        <v>1.00190830085869</v>
      </c>
      <c r="O57"/>
      <c r="P57" s="23">
        <v>20</v>
      </c>
      <c r="Q57">
        <v>125</v>
      </c>
      <c r="R57" s="23">
        <v>4.4529228576876891E-2</v>
      </c>
      <c r="S57" s="23">
        <f t="shared" si="0"/>
        <v>0.82066303344139169</v>
      </c>
      <c r="T57" s="23">
        <v>4.8000000000000001E-2</v>
      </c>
    </row>
    <row r="58" spans="1:20" x14ac:dyDescent="0.2">
      <c r="A58" s="23">
        <f t="shared" si="1"/>
        <v>1974</v>
      </c>
      <c r="B58" s="24">
        <v>-0.66946677319032299</v>
      </c>
      <c r="C58" s="23">
        <v>1.5280270452336528</v>
      </c>
      <c r="D58" s="23">
        <v>1.5151056339606026</v>
      </c>
      <c r="E58" s="23">
        <v>8.7155944410000004</v>
      </c>
      <c r="F58" s="23">
        <v>3.4432464650637473</v>
      </c>
      <c r="G58" s="23">
        <v>1.346165520160896</v>
      </c>
      <c r="H58" s="23">
        <v>4.0963092975316879</v>
      </c>
      <c r="I58" s="23">
        <v>8.2964019289666595</v>
      </c>
      <c r="J58" s="23">
        <v>8.4488429709999995</v>
      </c>
      <c r="K58" s="25">
        <v>9.3233333300000005</v>
      </c>
      <c r="L58" s="23">
        <v>1.8695990386507155</v>
      </c>
      <c r="M58" s="26">
        <v>1</v>
      </c>
      <c r="N58" s="5">
        <v>-3.09140643319048</v>
      </c>
      <c r="O58"/>
      <c r="P58" s="23">
        <v>63</v>
      </c>
      <c r="Q58">
        <v>119</v>
      </c>
      <c r="R58" s="23">
        <v>4.4500207590109489E-2</v>
      </c>
      <c r="S58" s="23">
        <f t="shared" si="0"/>
        <v>0.8084450392747824</v>
      </c>
      <c r="T58" s="23">
        <v>5.0999999999999997E-2</v>
      </c>
    </row>
    <row r="59" spans="1:20" x14ac:dyDescent="0.2">
      <c r="A59" s="23">
        <f t="shared" si="1"/>
        <v>1974.25</v>
      </c>
      <c r="B59" s="24">
        <v>-1.05402851549412</v>
      </c>
      <c r="C59" s="23">
        <v>1.5358000558563809</v>
      </c>
      <c r="D59" s="23">
        <v>1.5086726841865172</v>
      </c>
      <c r="E59" s="23">
        <v>8.7179685899999999</v>
      </c>
      <c r="F59" s="23">
        <v>3.4515264272755597</v>
      </c>
      <c r="G59" s="23">
        <v>1.2340724504715996</v>
      </c>
      <c r="H59" s="23">
        <v>4.0990169628708601</v>
      </c>
      <c r="I59" s="23">
        <v>8.3056041893665693</v>
      </c>
      <c r="J59" s="23">
        <v>8.4658998969999999</v>
      </c>
      <c r="K59" s="25">
        <v>11.25</v>
      </c>
      <c r="L59" s="23">
        <v>2.3358372268134087</v>
      </c>
      <c r="M59" s="26">
        <v>1</v>
      </c>
      <c r="N59" s="5">
        <v>0.88424856566533305</v>
      </c>
      <c r="O59"/>
      <c r="P59" s="23">
        <v>27</v>
      </c>
      <c r="Q59">
        <v>116</v>
      </c>
      <c r="R59" s="23">
        <v>4.8442754538370283E-2</v>
      </c>
      <c r="S59" s="23">
        <f t="shared" si="0"/>
        <v>0.80622560196875059</v>
      </c>
      <c r="T59" s="23">
        <v>5.1999999999999998E-2</v>
      </c>
    </row>
    <row r="60" spans="1:20" x14ac:dyDescent="0.2">
      <c r="A60" s="23">
        <f t="shared" si="1"/>
        <v>1974.5</v>
      </c>
      <c r="B60" s="24">
        <v>-0.30497943468473598</v>
      </c>
      <c r="C60" s="23">
        <v>1.5195927536353777</v>
      </c>
      <c r="D60" s="23">
        <v>1.496875560707994</v>
      </c>
      <c r="E60" s="23">
        <v>8.7084708559999999</v>
      </c>
      <c r="F60" s="23">
        <v>3.4515182992185429</v>
      </c>
      <c r="G60" s="23">
        <v>0.90249740974181925</v>
      </c>
      <c r="H60" s="23">
        <v>4.0956270727870603</v>
      </c>
      <c r="I60" s="23">
        <v>8.2178606729100903</v>
      </c>
      <c r="J60" s="23">
        <v>8.5514013630000001</v>
      </c>
      <c r="K60" s="25">
        <v>12.09</v>
      </c>
      <c r="L60" s="23">
        <v>2.8897373317642749</v>
      </c>
      <c r="M60" s="26">
        <v>1</v>
      </c>
      <c r="N60" s="5">
        <v>-0.54022875219463695</v>
      </c>
      <c r="O60"/>
      <c r="P60" s="23">
        <v>39</v>
      </c>
      <c r="Q60">
        <v>107</v>
      </c>
      <c r="R60" s="23">
        <v>5.6528336338267544E-2</v>
      </c>
      <c r="S60" s="23">
        <f t="shared" si="0"/>
        <v>0.77433481255936698</v>
      </c>
      <c r="T60" s="23">
        <v>5.6000000000000001E-2</v>
      </c>
    </row>
    <row r="61" spans="1:20" x14ac:dyDescent="0.2">
      <c r="A61" s="23">
        <f t="shared" si="1"/>
        <v>1974.75</v>
      </c>
      <c r="B61" s="24">
        <v>0.36056190020780698</v>
      </c>
      <c r="C61" s="23">
        <v>1.5335764100885649</v>
      </c>
      <c r="D61" s="23">
        <v>1.4911763235575111</v>
      </c>
      <c r="E61" s="23">
        <v>8.7045792350000006</v>
      </c>
      <c r="F61" s="23">
        <v>3.4455988432914788</v>
      </c>
      <c r="G61" s="23">
        <v>0.94954619206645308</v>
      </c>
      <c r="H61" s="23">
        <v>4.0791463184642041</v>
      </c>
      <c r="I61" s="23">
        <v>8.0284819350851109</v>
      </c>
      <c r="J61" s="23">
        <v>8.7159894040000001</v>
      </c>
      <c r="K61" s="25">
        <v>9.3466666699999994</v>
      </c>
      <c r="L61" s="23">
        <v>2.8990863123520505</v>
      </c>
      <c r="M61" s="26">
        <v>1</v>
      </c>
      <c r="N61" s="5">
        <v>0.210277949773258</v>
      </c>
      <c r="O61"/>
      <c r="P61" s="23">
        <v>53</v>
      </c>
      <c r="Q61">
        <v>98</v>
      </c>
      <c r="R61" s="23">
        <v>6.728866475468212E-2</v>
      </c>
      <c r="S61" s="23">
        <f t="shared" si="0"/>
        <v>0.6946608012253499</v>
      </c>
      <c r="T61" s="23">
        <v>6.6000000000000003E-2</v>
      </c>
    </row>
    <row r="62" spans="1:20" x14ac:dyDescent="0.2">
      <c r="A62" s="23">
        <f t="shared" si="1"/>
        <v>1975</v>
      </c>
      <c r="B62" s="24">
        <v>-1.1002616027840899</v>
      </c>
      <c r="C62" s="23">
        <v>1.5580262421011859</v>
      </c>
      <c r="D62" s="23">
        <v>1.4920561270213928</v>
      </c>
      <c r="E62" s="23">
        <v>8.6923281530000001</v>
      </c>
      <c r="F62" s="23">
        <v>3.4485562148223741</v>
      </c>
      <c r="G62" s="23">
        <v>1.1225284513342164</v>
      </c>
      <c r="H62" s="23">
        <v>4.0477070793707446</v>
      </c>
      <c r="I62" s="23">
        <v>7.8576284858991103</v>
      </c>
      <c r="J62" s="23">
        <v>8.9445937270000009</v>
      </c>
      <c r="K62" s="25">
        <v>6.3033333300000001</v>
      </c>
      <c r="L62" s="23">
        <v>2.2477044447769323</v>
      </c>
      <c r="M62" s="26">
        <v>1</v>
      </c>
      <c r="N62" s="5">
        <v>-2.6149158050553898</v>
      </c>
      <c r="O62"/>
      <c r="P62" s="23">
        <v>41</v>
      </c>
      <c r="Q62">
        <v>97</v>
      </c>
      <c r="R62" s="23">
        <v>6.5991925384985856E-2</v>
      </c>
      <c r="S62" s="23">
        <f t="shared" si="0"/>
        <v>0.65680235636183171</v>
      </c>
      <c r="T62" s="23">
        <v>8.3000000000000004E-2</v>
      </c>
    </row>
    <row r="63" spans="1:20" x14ac:dyDescent="0.2">
      <c r="A63" s="23">
        <f t="shared" si="1"/>
        <v>1975.25</v>
      </c>
      <c r="B63" s="24">
        <v>0.237274694459259</v>
      </c>
      <c r="C63" s="23">
        <v>1.5685492716164289</v>
      </c>
      <c r="D63" s="23">
        <v>1.5041932603683374</v>
      </c>
      <c r="E63" s="23">
        <v>8.6994497460000009</v>
      </c>
      <c r="F63" s="23">
        <v>3.4609875286053464</v>
      </c>
      <c r="G63" s="23">
        <v>1.2404896090152062</v>
      </c>
      <c r="H63" s="23">
        <v>4.0385146772614302</v>
      </c>
      <c r="I63" s="23">
        <v>7.8551023780483096</v>
      </c>
      <c r="J63" s="23">
        <v>9.0225237450000009</v>
      </c>
      <c r="K63" s="25">
        <v>5.42</v>
      </c>
      <c r="L63" s="23">
        <v>1.4745158577167405</v>
      </c>
      <c r="M63" s="26">
        <v>0</v>
      </c>
      <c r="N63" s="5">
        <v>2.16550887618294</v>
      </c>
      <c r="O63"/>
      <c r="P63" s="23">
        <v>10</v>
      </c>
      <c r="Q63">
        <v>110</v>
      </c>
      <c r="R63" s="23">
        <v>6.0071058679531504E-2</v>
      </c>
      <c r="S63" s="23">
        <f t="shared" si="0"/>
        <v>0.65982847704554148</v>
      </c>
      <c r="T63" s="23">
        <v>8.8999999999999996E-2</v>
      </c>
    </row>
    <row r="64" spans="1:20" x14ac:dyDescent="0.2">
      <c r="A64" s="23">
        <f t="shared" si="1"/>
        <v>1975.5</v>
      </c>
      <c r="B64" s="24">
        <v>1.3614692798636301</v>
      </c>
      <c r="C64" s="23">
        <v>1.5644941066915672</v>
      </c>
      <c r="D64" s="23">
        <v>1.5187766680501569</v>
      </c>
      <c r="E64" s="23">
        <v>8.716425289</v>
      </c>
      <c r="F64" s="23">
        <v>3.4699903159110717</v>
      </c>
      <c r="G64" s="23">
        <v>1.0963851295180382</v>
      </c>
      <c r="H64" s="23">
        <v>4.0475848353190749</v>
      </c>
      <c r="I64" s="23">
        <v>7.9191920014247303</v>
      </c>
      <c r="J64" s="23">
        <v>8.986279734</v>
      </c>
      <c r="K64" s="25">
        <v>6.16</v>
      </c>
      <c r="L64" s="23">
        <v>1.7497566230273875</v>
      </c>
      <c r="M64" s="26">
        <v>0</v>
      </c>
      <c r="N64" s="5">
        <v>0.959193422760798</v>
      </c>
      <c r="O64"/>
      <c r="P64" s="23">
        <v>-3</v>
      </c>
      <c r="Q64">
        <v>120</v>
      </c>
      <c r="R64" s="23">
        <v>5.8737063366446469E-2</v>
      </c>
      <c r="S64" s="23">
        <f t="shared" si="0"/>
        <v>0.65581662329762958</v>
      </c>
      <c r="T64" s="23">
        <v>8.5000000000000006E-2</v>
      </c>
    </row>
    <row r="65" spans="1:20" x14ac:dyDescent="0.2">
      <c r="A65" s="23">
        <f t="shared" si="1"/>
        <v>1975.75</v>
      </c>
      <c r="B65" s="24">
        <v>0.27267978635558598</v>
      </c>
      <c r="C65" s="23">
        <v>1.5535877273312613</v>
      </c>
      <c r="D65" s="23">
        <v>1.5223220018462373</v>
      </c>
      <c r="E65" s="23">
        <v>8.7298062919999992</v>
      </c>
      <c r="F65" s="23">
        <v>3.4779573938370483</v>
      </c>
      <c r="G65" s="23">
        <v>1.1524356102021402</v>
      </c>
      <c r="H65" s="23">
        <v>4.06446937660328</v>
      </c>
      <c r="I65" s="23">
        <v>7.9583809822915299</v>
      </c>
      <c r="J65" s="23">
        <v>8.9633736220000007</v>
      </c>
      <c r="K65" s="25">
        <v>5.4133333300000004</v>
      </c>
      <c r="L65" s="23">
        <v>1.6600094497194906</v>
      </c>
      <c r="M65" s="26">
        <v>0</v>
      </c>
      <c r="N65" s="5">
        <v>0.61314390945811903</v>
      </c>
      <c r="O65"/>
      <c r="P65" s="23">
        <v>8</v>
      </c>
      <c r="Q65">
        <v>118</v>
      </c>
      <c r="R65" s="23">
        <v>5.5418453819207597E-2</v>
      </c>
      <c r="S65" s="23">
        <f t="shared" si="0"/>
        <v>0.68456291749654674</v>
      </c>
      <c r="T65" s="23">
        <v>8.3000000000000004E-2</v>
      </c>
    </row>
    <row r="66" spans="1:20" x14ac:dyDescent="0.2">
      <c r="A66" s="23">
        <f t="shared" si="1"/>
        <v>1976</v>
      </c>
      <c r="B66" s="24">
        <v>1.08662282774373</v>
      </c>
      <c r="C66" s="23">
        <v>1.5546432638873948</v>
      </c>
      <c r="D66" s="23">
        <v>1.5386300641371375</v>
      </c>
      <c r="E66" s="23">
        <v>8.7520516940000004</v>
      </c>
      <c r="F66" s="23">
        <v>3.492886064829877</v>
      </c>
      <c r="G66" s="23">
        <v>1.2725001118988832</v>
      </c>
      <c r="H66" s="23">
        <v>4.0807695033056532</v>
      </c>
      <c r="I66" s="23">
        <v>8.0330415697041495</v>
      </c>
      <c r="J66" s="23">
        <v>8.9042680080000007</v>
      </c>
      <c r="K66" s="25">
        <v>4.8266666699999998</v>
      </c>
      <c r="L66" s="23">
        <v>1.0510423762621457</v>
      </c>
      <c r="M66" s="26">
        <v>0</v>
      </c>
      <c r="N66" s="5">
        <v>0.93927373581370199</v>
      </c>
      <c r="O66"/>
      <c r="P66" s="23">
        <v>-14</v>
      </c>
      <c r="Q66">
        <v>128</v>
      </c>
      <c r="R66" s="23">
        <v>5.6987344948053083E-2</v>
      </c>
      <c r="S66" s="23">
        <f t="shared" si="0"/>
        <v>0.69609505697471419</v>
      </c>
      <c r="T66" s="23">
        <v>7.6999999999999999E-2</v>
      </c>
    </row>
    <row r="67" spans="1:20" x14ac:dyDescent="0.2">
      <c r="A67" s="23">
        <f t="shared" si="1"/>
        <v>1976.25</v>
      </c>
      <c r="B67" s="24">
        <v>-0.17961270208510299</v>
      </c>
      <c r="C67" s="23">
        <v>1.5629293569902376</v>
      </c>
      <c r="D67" s="23">
        <v>1.5431729305457185</v>
      </c>
      <c r="E67" s="23">
        <v>8.7593586729999995</v>
      </c>
      <c r="F67" s="23">
        <v>3.5006634658061868</v>
      </c>
      <c r="G67" s="23">
        <v>1.2770633248867205</v>
      </c>
      <c r="H67" s="23">
        <v>4.081326865140797</v>
      </c>
      <c r="I67" s="23">
        <v>8.0674342978400198</v>
      </c>
      <c r="J67" s="23">
        <v>8.8866856389999995</v>
      </c>
      <c r="K67" s="25">
        <v>5.1966666699999999</v>
      </c>
      <c r="L67" s="23">
        <v>1.0022894440482322</v>
      </c>
      <c r="M67" s="26">
        <v>0</v>
      </c>
      <c r="N67" s="5">
        <v>-0.47543630018973099</v>
      </c>
      <c r="O67"/>
      <c r="P67" s="23">
        <v>-10</v>
      </c>
      <c r="Q67">
        <v>126</v>
      </c>
      <c r="R67" s="23">
        <v>5.8151816274289211E-2</v>
      </c>
      <c r="S67" s="23">
        <f t="shared" ref="S67:S130" si="2">(T67+R67*(1-T67) -T68)/T67</f>
        <v>0.69384576628214789</v>
      </c>
      <c r="T67" s="23">
        <v>7.5999999999999998E-2</v>
      </c>
    </row>
    <row r="68" spans="1:20" x14ac:dyDescent="0.2">
      <c r="A68" s="23">
        <f t="shared" ref="A68:A131" si="3">A67+0.25</f>
        <v>1976.5</v>
      </c>
      <c r="B68" s="24">
        <v>-0.62991846361965398</v>
      </c>
      <c r="C68" s="23">
        <v>1.5621109819553554</v>
      </c>
      <c r="D68" s="23">
        <v>1.5450992120797993</v>
      </c>
      <c r="E68" s="23">
        <v>8.7648178209999994</v>
      </c>
      <c r="F68" s="23">
        <v>3.5137713357119891</v>
      </c>
      <c r="G68" s="23">
        <v>1.2733797811984413</v>
      </c>
      <c r="H68" s="23">
        <v>4.0853206354574567</v>
      </c>
      <c r="I68" s="23">
        <v>8.0683037577430294</v>
      </c>
      <c r="J68" s="23">
        <v>8.9176680909999995</v>
      </c>
      <c r="K68" s="25">
        <v>5.2833333299999996</v>
      </c>
      <c r="L68" s="23">
        <v>1.2847410795070235</v>
      </c>
      <c r="M68" s="26">
        <v>0</v>
      </c>
      <c r="N68" s="5">
        <v>0.520129924763159</v>
      </c>
      <c r="O68"/>
      <c r="P68" s="23">
        <v>-11</v>
      </c>
      <c r="Q68">
        <v>141</v>
      </c>
      <c r="R68" s="23">
        <v>5.8397454350147739E-2</v>
      </c>
      <c r="S68" s="23">
        <f t="shared" si="2"/>
        <v>0.68702403071670604</v>
      </c>
      <c r="T68" s="23">
        <v>7.6999999999999999E-2</v>
      </c>
    </row>
    <row r="69" spans="1:20" x14ac:dyDescent="0.2">
      <c r="A69" s="23">
        <f t="shared" si="3"/>
        <v>1976.75</v>
      </c>
      <c r="B69" s="24">
        <v>-1.18520426293935</v>
      </c>
      <c r="C69" s="23">
        <v>1.5719897572629076</v>
      </c>
      <c r="D69" s="23">
        <v>1.5467820081562209</v>
      </c>
      <c r="E69" s="23">
        <v>8.7720178739999994</v>
      </c>
      <c r="F69" s="23">
        <v>3.5239231706594389</v>
      </c>
      <c r="G69" s="23">
        <v>1.2764881309214224</v>
      </c>
      <c r="H69" s="23">
        <v>4.0906711568557919</v>
      </c>
      <c r="I69" s="23">
        <v>8.1063092239738701</v>
      </c>
      <c r="J69" s="23">
        <v>8.9268716329999993</v>
      </c>
      <c r="K69" s="25">
        <v>4.8733333300000004</v>
      </c>
      <c r="L69" s="23">
        <v>1.7766879405602509</v>
      </c>
      <c r="M69" s="26">
        <v>0</v>
      </c>
      <c r="N69" s="5">
        <v>-0.14930526849589701</v>
      </c>
      <c r="O69"/>
      <c r="P69" s="23">
        <v>-15</v>
      </c>
      <c r="Q69">
        <v>129</v>
      </c>
      <c r="R69" s="23">
        <v>5.8017337089537331E-2</v>
      </c>
      <c r="S69" s="23">
        <f t="shared" si="2"/>
        <v>0.72425621534042839</v>
      </c>
      <c r="T69" s="23">
        <v>7.8E-2</v>
      </c>
    </row>
    <row r="70" spans="1:20" x14ac:dyDescent="0.2">
      <c r="A70" s="23">
        <f t="shared" si="3"/>
        <v>1977</v>
      </c>
      <c r="B70" s="24">
        <v>-0.66847443012965002</v>
      </c>
      <c r="C70" s="23">
        <v>1.5786798728330349</v>
      </c>
      <c r="D70" s="23">
        <v>1.5528876383581274</v>
      </c>
      <c r="E70" s="23">
        <v>8.783810399</v>
      </c>
      <c r="F70" s="23">
        <v>3.5345239189780742</v>
      </c>
      <c r="G70" s="23">
        <v>1.1726655517373745</v>
      </c>
      <c r="H70" s="23">
        <v>4.1011877607040947</v>
      </c>
      <c r="I70" s="23">
        <v>8.1821589600896303</v>
      </c>
      <c r="J70" s="23">
        <v>8.9015481510000001</v>
      </c>
      <c r="K70" s="25">
        <v>4.66</v>
      </c>
      <c r="L70" s="23">
        <v>1.594792932120459</v>
      </c>
      <c r="M70" s="26">
        <v>0</v>
      </c>
      <c r="N70" s="5">
        <v>-0.47842536846736</v>
      </c>
      <c r="O70"/>
      <c r="P70" s="23">
        <v>-25</v>
      </c>
      <c r="Q70">
        <v>138</v>
      </c>
      <c r="R70" s="23">
        <v>5.6338992221181119E-2</v>
      </c>
      <c r="S70" s="23">
        <f t="shared" si="2"/>
        <v>0.74818090406123405</v>
      </c>
      <c r="T70" s="23">
        <v>7.4999999999999997E-2</v>
      </c>
    </row>
    <row r="71" spans="1:20" x14ac:dyDescent="0.2">
      <c r="A71" s="23">
        <f t="shared" si="3"/>
        <v>1977.25</v>
      </c>
      <c r="B71" s="24">
        <v>1.4362111326840801</v>
      </c>
      <c r="C71" s="23">
        <v>1.5721348087125544</v>
      </c>
      <c r="D71" s="23">
        <v>1.5615548147539289</v>
      </c>
      <c r="E71" s="23">
        <v>8.8030434870000001</v>
      </c>
      <c r="F71" s="23">
        <v>3.5417969368539493</v>
      </c>
      <c r="G71" s="23">
        <v>1.1793643442069457</v>
      </c>
      <c r="H71" s="23">
        <v>4.1199635748397201</v>
      </c>
      <c r="I71" s="23">
        <v>8.2495353351284901</v>
      </c>
      <c r="J71" s="23">
        <v>8.8586055859999995</v>
      </c>
      <c r="K71" s="25">
        <v>5.1566666699999999</v>
      </c>
      <c r="L71" s="23">
        <v>1.4015874812485229</v>
      </c>
      <c r="M71" s="26">
        <v>0</v>
      </c>
      <c r="N71" s="5">
        <v>0.45350114227620802</v>
      </c>
      <c r="O71"/>
      <c r="P71" s="23">
        <v>-22</v>
      </c>
      <c r="Q71">
        <v>149</v>
      </c>
      <c r="R71" s="23">
        <v>5.4335197684228904E-2</v>
      </c>
      <c r="S71" s="23">
        <f t="shared" si="2"/>
        <v>0.73911829082603731</v>
      </c>
      <c r="T71" s="23">
        <v>7.0999999999999994E-2</v>
      </c>
    </row>
    <row r="72" spans="1:20" x14ac:dyDescent="0.2">
      <c r="A72" s="23">
        <f t="shared" si="3"/>
        <v>1977.5</v>
      </c>
      <c r="B72" s="24">
        <v>4.9590733620302897E-2</v>
      </c>
      <c r="C72" s="23">
        <v>1.5898782014164792</v>
      </c>
      <c r="D72" s="23">
        <v>1.5744019766823825</v>
      </c>
      <c r="E72" s="23">
        <v>8.8209144950000002</v>
      </c>
      <c r="F72" s="23">
        <v>3.5539070771283838</v>
      </c>
      <c r="G72" s="23">
        <v>1.1271626903690095</v>
      </c>
      <c r="H72" s="23">
        <v>4.1306443469477188</v>
      </c>
      <c r="I72" s="23">
        <v>8.3046760881285397</v>
      </c>
      <c r="J72" s="23">
        <v>8.8298117489999992</v>
      </c>
      <c r="K72" s="25">
        <v>5.82</v>
      </c>
      <c r="L72" s="23">
        <v>1.2096791978571275</v>
      </c>
      <c r="M72" s="26">
        <v>0</v>
      </c>
      <c r="N72" s="5">
        <v>0.10414793265569899</v>
      </c>
      <c r="O72"/>
      <c r="P72" s="23">
        <v>-4</v>
      </c>
      <c r="Q72">
        <v>149</v>
      </c>
      <c r="R72" s="23">
        <v>5.2881684203438584E-2</v>
      </c>
      <c r="S72" s="23">
        <f t="shared" si="2"/>
        <v>0.74250504338262791</v>
      </c>
      <c r="T72" s="23">
        <v>6.9000000000000006E-2</v>
      </c>
    </row>
    <row r="73" spans="1:20" x14ac:dyDescent="0.2">
      <c r="A73" s="23">
        <f t="shared" si="3"/>
        <v>1977.75</v>
      </c>
      <c r="B73" s="24">
        <v>-0.96161550904118498</v>
      </c>
      <c r="C73" s="23">
        <v>1.5772069945412379</v>
      </c>
      <c r="D73" s="23">
        <v>1.5671235236701815</v>
      </c>
      <c r="E73" s="23">
        <v>8.8209344230000006</v>
      </c>
      <c r="F73" s="23">
        <v>3.5606632731623415</v>
      </c>
      <c r="G73" s="23">
        <v>1.0908506898499881</v>
      </c>
      <c r="H73" s="23">
        <v>4.1404644978356542</v>
      </c>
      <c r="I73" s="23">
        <v>8.3895671275832999</v>
      </c>
      <c r="J73" s="23">
        <v>8.8030736419999993</v>
      </c>
      <c r="K73" s="25">
        <v>6.51333333</v>
      </c>
      <c r="L73" s="23">
        <v>2.1387129209842204</v>
      </c>
      <c r="M73" s="26">
        <v>0</v>
      </c>
      <c r="N73" s="5">
        <v>2.18060998256113E-2</v>
      </c>
      <c r="O73"/>
      <c r="P73" s="23">
        <v>11</v>
      </c>
      <c r="Q73">
        <v>141</v>
      </c>
      <c r="R73" s="23">
        <v>5.1179148363579403E-2</v>
      </c>
      <c r="S73" s="23">
        <f t="shared" si="2"/>
        <v>0.77239023019730735</v>
      </c>
      <c r="T73" s="23">
        <v>6.7000000000000004E-2</v>
      </c>
    </row>
    <row r="74" spans="1:20" x14ac:dyDescent="0.2">
      <c r="A74" s="23">
        <f t="shared" si="3"/>
        <v>1978</v>
      </c>
      <c r="B74" s="24">
        <v>-1.86277650038516</v>
      </c>
      <c r="C74" s="23">
        <v>1.5863519219784339</v>
      </c>
      <c r="D74" s="23">
        <v>1.5636539345818599</v>
      </c>
      <c r="E74" s="23">
        <v>8.8241277399999998</v>
      </c>
      <c r="F74" s="23">
        <v>3.5741133102534572</v>
      </c>
      <c r="G74" s="23">
        <v>1.0124952695737486</v>
      </c>
      <c r="H74" s="23">
        <v>4.1451010458858866</v>
      </c>
      <c r="I74" s="23">
        <v>8.4425325339036892</v>
      </c>
      <c r="J74" s="23">
        <v>8.7611323409999997</v>
      </c>
      <c r="K74" s="25">
        <v>6.7566666700000004</v>
      </c>
      <c r="L74" s="23">
        <v>1.4419591650586927</v>
      </c>
      <c r="M74" s="26">
        <v>0</v>
      </c>
      <c r="N74" s="5">
        <v>0.52541067127550101</v>
      </c>
      <c r="O74"/>
      <c r="P74" s="23">
        <v>5</v>
      </c>
      <c r="Q74">
        <v>140</v>
      </c>
      <c r="R74" s="23">
        <v>4.9577113989381576E-2</v>
      </c>
      <c r="S74" s="23">
        <f t="shared" si="2"/>
        <v>0.78498025092143719</v>
      </c>
      <c r="T74" s="23">
        <v>6.3E-2</v>
      </c>
    </row>
    <row r="75" spans="1:20" x14ac:dyDescent="0.2">
      <c r="A75" s="23">
        <f t="shared" si="3"/>
        <v>1978.25</v>
      </c>
      <c r="B75" s="24">
        <v>3.4133848750369999</v>
      </c>
      <c r="C75" s="23">
        <v>1.5858923491486545</v>
      </c>
      <c r="D75" s="23">
        <v>1.5837200640976439</v>
      </c>
      <c r="E75" s="23">
        <v>8.8620473440000005</v>
      </c>
      <c r="F75" s="23">
        <v>3.5886323400372744</v>
      </c>
      <c r="G75" s="23">
        <v>1.061993819830398</v>
      </c>
      <c r="H75" s="23">
        <v>4.1738024835568162</v>
      </c>
      <c r="I75" s="23">
        <v>8.5186125458559907</v>
      </c>
      <c r="J75" s="23">
        <v>8.7179547920000005</v>
      </c>
      <c r="K75" s="25">
        <v>7.2833333299999996</v>
      </c>
      <c r="L75" s="23">
        <v>1.8948643099575779</v>
      </c>
      <c r="M75" s="26">
        <v>0</v>
      </c>
      <c r="N75" s="5">
        <v>0.416756900713247</v>
      </c>
      <c r="O75"/>
      <c r="P75" s="23">
        <v>11</v>
      </c>
      <c r="Q75">
        <v>147</v>
      </c>
      <c r="R75" s="23">
        <v>5.0743400137736261E-2</v>
      </c>
      <c r="S75" s="23">
        <f t="shared" si="2"/>
        <v>0.79497993549120149</v>
      </c>
      <c r="T75" s="23">
        <v>0.06</v>
      </c>
    </row>
    <row r="76" spans="1:20" x14ac:dyDescent="0.2">
      <c r="A76" s="23">
        <f t="shared" si="3"/>
        <v>1978.5</v>
      </c>
      <c r="B76" s="24">
        <v>0.64187072415941404</v>
      </c>
      <c r="C76" s="23">
        <v>1.5864132422787034</v>
      </c>
      <c r="D76" s="23">
        <v>1.583416217276338</v>
      </c>
      <c r="E76" s="23">
        <v>8.8720545919999996</v>
      </c>
      <c r="F76" s="23">
        <v>3.5967781791658626</v>
      </c>
      <c r="G76" s="23">
        <v>1.1159650229736624</v>
      </c>
      <c r="H76" s="23">
        <v>4.182233331967887</v>
      </c>
      <c r="I76" s="23">
        <v>8.5322242241125803</v>
      </c>
      <c r="J76" s="23">
        <v>8.7276701929999998</v>
      </c>
      <c r="K76" s="25">
        <v>8.1</v>
      </c>
      <c r="L76" s="23">
        <v>1.6841428930372881</v>
      </c>
      <c r="M76" s="26">
        <v>0</v>
      </c>
      <c r="N76" s="5">
        <v>-0.40730473653870097</v>
      </c>
      <c r="O76"/>
      <c r="P76" s="23">
        <v>18</v>
      </c>
      <c r="Q76">
        <v>144</v>
      </c>
      <c r="R76" s="23">
        <v>4.9839019886510995E-2</v>
      </c>
      <c r="S76" s="23">
        <f t="shared" si="2"/>
        <v>0.79747797822200539</v>
      </c>
      <c r="T76" s="23">
        <v>0.06</v>
      </c>
    </row>
    <row r="77" spans="1:20" x14ac:dyDescent="0.2">
      <c r="A77" s="23">
        <f t="shared" si="3"/>
        <v>1978.75</v>
      </c>
      <c r="B77" s="24">
        <v>0.993626748286912</v>
      </c>
      <c r="C77" s="23">
        <v>1.5844820560314172</v>
      </c>
      <c r="D77" s="23">
        <v>1.5840772922907673</v>
      </c>
      <c r="E77" s="23">
        <v>8.8854063140000008</v>
      </c>
      <c r="F77" s="23">
        <v>3.6035668527109008</v>
      </c>
      <c r="G77" s="23">
        <v>1.0309604470596991</v>
      </c>
      <c r="H77" s="23">
        <v>4.1942502271969628</v>
      </c>
      <c r="I77" s="23">
        <v>8.5765597315757898</v>
      </c>
      <c r="J77" s="23">
        <v>8.7134176530000005</v>
      </c>
      <c r="K77" s="25">
        <v>9.5833333300000003</v>
      </c>
      <c r="L77" s="23">
        <v>2.024497839360162</v>
      </c>
      <c r="M77" s="26">
        <v>0</v>
      </c>
      <c r="N77" s="5">
        <v>-0.889424311277345</v>
      </c>
      <c r="O77"/>
      <c r="P77" s="23">
        <v>24</v>
      </c>
      <c r="Q77">
        <v>133</v>
      </c>
      <c r="R77" s="23">
        <v>4.9533766371548146E-2</v>
      </c>
      <c r="S77" s="23">
        <f t="shared" si="2"/>
        <v>0.79002159585808163</v>
      </c>
      <c r="T77" s="23">
        <v>5.8999999999999997E-2</v>
      </c>
    </row>
    <row r="78" spans="1:20" x14ac:dyDescent="0.2">
      <c r="A78" s="23">
        <f t="shared" si="3"/>
        <v>1979</v>
      </c>
      <c r="B78" s="24">
        <v>-0.50425549732441699</v>
      </c>
      <c r="C78" s="23">
        <v>1.5817513892235142</v>
      </c>
      <c r="D78" s="23">
        <v>1.579771149283236</v>
      </c>
      <c r="E78" s="23">
        <v>8.8872006409999997</v>
      </c>
      <c r="F78" s="23">
        <v>3.6127812654588052</v>
      </c>
      <c r="G78" s="23">
        <v>1.0683436692821451</v>
      </c>
      <c r="H78" s="23">
        <v>4.2014335831535963</v>
      </c>
      <c r="I78" s="23">
        <v>8.5583995865411104</v>
      </c>
      <c r="J78" s="23">
        <v>8.7210044050000004</v>
      </c>
      <c r="K78" s="25">
        <v>10.0733333</v>
      </c>
      <c r="L78" s="23">
        <v>1.8068514045814776</v>
      </c>
      <c r="M78" s="26">
        <v>0</v>
      </c>
      <c r="N78" s="5">
        <v>0.160041940494867</v>
      </c>
      <c r="O78"/>
      <c r="P78" s="23">
        <v>26</v>
      </c>
      <c r="Q78">
        <v>138</v>
      </c>
      <c r="R78" s="23">
        <v>4.8192443266826576E-2</v>
      </c>
      <c r="S78" s="23">
        <f t="shared" si="2"/>
        <v>0.80252693413701359</v>
      </c>
      <c r="T78" s="23">
        <v>5.8999999999999997E-2</v>
      </c>
    </row>
    <row r="79" spans="1:20" x14ac:dyDescent="0.2">
      <c r="A79" s="23">
        <f t="shared" si="3"/>
        <v>1979.25</v>
      </c>
      <c r="B79" s="24">
        <v>-1.60687587248926</v>
      </c>
      <c r="C79" s="23">
        <v>1.5945027339243103</v>
      </c>
      <c r="D79" s="23">
        <v>1.5693483290617083</v>
      </c>
      <c r="E79" s="23">
        <v>8.8882675249999998</v>
      </c>
      <c r="F79" s="23">
        <v>3.6202842555590995</v>
      </c>
      <c r="G79" s="23">
        <v>1.0570528341395091</v>
      </c>
      <c r="H79" s="23">
        <v>4.2046030631421187</v>
      </c>
      <c r="I79" s="23">
        <v>8.5798455485518303</v>
      </c>
      <c r="J79" s="23">
        <v>8.6921543939999992</v>
      </c>
      <c r="K79" s="25">
        <v>10.18</v>
      </c>
      <c r="L79" s="23">
        <v>2.4200549887182454</v>
      </c>
      <c r="M79" s="26">
        <v>0</v>
      </c>
      <c r="N79" s="5">
        <v>-1.3088128525331599</v>
      </c>
      <c r="O79"/>
      <c r="P79" s="23">
        <v>36</v>
      </c>
      <c r="Q79">
        <v>135</v>
      </c>
      <c r="R79" s="23">
        <v>5.0856336386401149E-2</v>
      </c>
      <c r="S79" s="23">
        <f t="shared" si="2"/>
        <v>0.80627237214695224</v>
      </c>
      <c r="T79" s="23">
        <v>5.7000000000000002E-2</v>
      </c>
    </row>
    <row r="80" spans="1:20" x14ac:dyDescent="0.2">
      <c r="A80" s="23">
        <f t="shared" si="3"/>
        <v>1979.5</v>
      </c>
      <c r="B80" s="24">
        <v>1.0422183342454301</v>
      </c>
      <c r="C80" s="23">
        <v>1.5808665774120301</v>
      </c>
      <c r="D80" s="23">
        <v>1.5654205038312441</v>
      </c>
      <c r="E80" s="23">
        <v>8.8956681199999998</v>
      </c>
      <c r="F80" s="23">
        <v>3.6320898568417421</v>
      </c>
      <c r="G80" s="23">
        <v>1.095844443215737</v>
      </c>
      <c r="H80" s="23">
        <v>4.2136967365066633</v>
      </c>
      <c r="I80" s="23">
        <v>8.5773894343699801</v>
      </c>
      <c r="J80" s="23">
        <v>8.7272379939999993</v>
      </c>
      <c r="K80" s="25">
        <v>10.9466667</v>
      </c>
      <c r="L80" s="23">
        <v>2.1632932135639216</v>
      </c>
      <c r="M80" s="26">
        <v>0</v>
      </c>
      <c r="N80" s="5">
        <v>-0.86405767099671504</v>
      </c>
      <c r="O80"/>
      <c r="P80" s="23">
        <v>53</v>
      </c>
      <c r="Q80">
        <v>131</v>
      </c>
      <c r="R80" s="23">
        <v>5.0862424638139662E-2</v>
      </c>
      <c r="S80" s="23">
        <f t="shared" si="2"/>
        <v>0.79426341668626144</v>
      </c>
      <c r="T80" s="23">
        <v>5.8999999999999997E-2</v>
      </c>
    </row>
    <row r="81" spans="1:20" x14ac:dyDescent="0.2">
      <c r="A81" s="23">
        <f t="shared" si="3"/>
        <v>1979.75</v>
      </c>
      <c r="B81" s="24">
        <v>-0.38017669477558702</v>
      </c>
      <c r="C81" s="23">
        <v>1.5791930998669705</v>
      </c>
      <c r="D81" s="23">
        <v>1.561410463562481</v>
      </c>
      <c r="E81" s="23">
        <v>8.8981654500000005</v>
      </c>
      <c r="F81" s="23">
        <v>3.6458241775466274</v>
      </c>
      <c r="G81" s="23">
        <v>1.064756133612982</v>
      </c>
      <c r="H81" s="23">
        <v>4.2159868082042049</v>
      </c>
      <c r="I81" s="23">
        <v>8.5693042418101797</v>
      </c>
      <c r="J81" s="23">
        <v>8.7461332439999993</v>
      </c>
      <c r="K81" s="25">
        <v>13.576666700000001</v>
      </c>
      <c r="L81" s="23">
        <v>1.8384465733384481</v>
      </c>
      <c r="M81" s="26">
        <v>0</v>
      </c>
      <c r="N81" s="5">
        <v>-0.61363377074557601</v>
      </c>
      <c r="O81"/>
      <c r="P81" s="23">
        <v>48</v>
      </c>
      <c r="Q81">
        <v>120</v>
      </c>
      <c r="R81" s="23">
        <v>5.3384139983696371E-2</v>
      </c>
      <c r="S81" s="23">
        <f t="shared" si="2"/>
        <v>0.78635152641124306</v>
      </c>
      <c r="T81" s="23">
        <v>0.06</v>
      </c>
    </row>
    <row r="82" spans="1:20" x14ac:dyDescent="0.2">
      <c r="A82" s="23">
        <f t="shared" si="3"/>
        <v>1980</v>
      </c>
      <c r="B82" s="24">
        <v>-1.9038542005581001</v>
      </c>
      <c r="C82" s="23">
        <v>1.6000100643801154</v>
      </c>
      <c r="D82" s="23">
        <v>1.5597581640584468</v>
      </c>
      <c r="E82" s="23">
        <v>8.9013062240000007</v>
      </c>
      <c r="F82" s="23">
        <v>3.6555725375410155</v>
      </c>
      <c r="G82" s="23">
        <v>0.98824230201131913</v>
      </c>
      <c r="H82" s="23">
        <v>4.2135636033659303</v>
      </c>
      <c r="I82" s="23">
        <v>8.4981672015631098</v>
      </c>
      <c r="J82" s="23">
        <v>8.8105590800000009</v>
      </c>
      <c r="K82" s="25">
        <v>15.046666699999999</v>
      </c>
      <c r="L82" s="23">
        <v>2.079309159209064</v>
      </c>
      <c r="M82" s="26">
        <v>1</v>
      </c>
      <c r="N82" s="5">
        <v>1.2527644361886801</v>
      </c>
      <c r="O82"/>
      <c r="P82" s="23">
        <v>41</v>
      </c>
      <c r="Q82">
        <v>127</v>
      </c>
      <c r="R82" s="23">
        <v>6.1028015234305892E-2</v>
      </c>
      <c r="S82" s="23">
        <f t="shared" si="2"/>
        <v>0.74894048054832751</v>
      </c>
      <c r="T82" s="23">
        <v>6.3E-2</v>
      </c>
    </row>
    <row r="83" spans="1:20" x14ac:dyDescent="0.2">
      <c r="A83" s="23">
        <f t="shared" si="3"/>
        <v>1980.25</v>
      </c>
      <c r="B83" s="24">
        <v>-1.8073717263314699</v>
      </c>
      <c r="C83" s="23">
        <v>1.5936641334333692</v>
      </c>
      <c r="D83" s="23">
        <v>1.5406785415252171</v>
      </c>
      <c r="E83" s="23">
        <v>8.8804866449999995</v>
      </c>
      <c r="F83" s="23">
        <v>3.6472731018863724</v>
      </c>
      <c r="G83" s="23">
        <v>1.0771787215223807</v>
      </c>
      <c r="H83" s="23">
        <v>4.1953355453619841</v>
      </c>
      <c r="I83" s="23">
        <v>8.3055442750158299</v>
      </c>
      <c r="J83" s="23">
        <v>8.9635869550000002</v>
      </c>
      <c r="K83" s="25">
        <v>12.6866667</v>
      </c>
      <c r="L83" s="23">
        <v>2.3510301899288155</v>
      </c>
      <c r="M83" s="26">
        <v>1</v>
      </c>
      <c r="N83" s="5">
        <v>-1.66634874191147</v>
      </c>
      <c r="O83"/>
      <c r="P83" s="23">
        <v>58</v>
      </c>
      <c r="Q83">
        <v>88</v>
      </c>
      <c r="R83" s="23">
        <v>6.1234605537964025E-2</v>
      </c>
      <c r="S83" s="23">
        <f t="shared" si="2"/>
        <v>0.72280108676291299</v>
      </c>
      <c r="T83" s="23">
        <v>7.2999999999999995E-2</v>
      </c>
    </row>
    <row r="84" spans="1:20" x14ac:dyDescent="0.2">
      <c r="A84" s="23">
        <f t="shared" si="3"/>
        <v>1980.5</v>
      </c>
      <c r="B84" s="24">
        <v>-0.23913087220342499</v>
      </c>
      <c r="C84" s="23">
        <v>1.5886746605968718</v>
      </c>
      <c r="D84" s="23">
        <v>1.5414704402967496</v>
      </c>
      <c r="E84" s="23">
        <v>8.8792973899999996</v>
      </c>
      <c r="F84" s="23">
        <v>3.6552841117610479</v>
      </c>
      <c r="G84" s="23">
        <v>1.1487735501812877</v>
      </c>
      <c r="H84" s="23">
        <v>4.1907753260587643</v>
      </c>
      <c r="I84" s="23">
        <v>8.3072709557931592</v>
      </c>
      <c r="J84" s="23">
        <v>9.0145282249999994</v>
      </c>
      <c r="K84" s="25">
        <v>9.8366666699999996</v>
      </c>
      <c r="L84" s="23">
        <v>2.2090655418415928</v>
      </c>
      <c r="M84" s="26">
        <v>0</v>
      </c>
      <c r="N84" s="5">
        <v>1.14110124832367</v>
      </c>
      <c r="O84"/>
      <c r="P84" s="23">
        <v>29</v>
      </c>
      <c r="Q84">
        <v>111</v>
      </c>
      <c r="R84" s="23">
        <v>5.6541239041850773E-2</v>
      </c>
      <c r="S84" s="23">
        <f t="shared" si="2"/>
        <v>0.7167216056575102</v>
      </c>
      <c r="T84" s="23">
        <v>7.6999999999999999E-2</v>
      </c>
    </row>
    <row r="85" spans="1:20" x14ac:dyDescent="0.2">
      <c r="A85" s="23">
        <f t="shared" si="3"/>
        <v>1980.75</v>
      </c>
      <c r="B85" s="24">
        <v>1.98924377765029</v>
      </c>
      <c r="C85" s="23">
        <v>1.5789937336505704</v>
      </c>
      <c r="D85" s="23">
        <v>1.5544373991600551</v>
      </c>
      <c r="E85" s="23">
        <v>8.8977748590000001</v>
      </c>
      <c r="F85" s="23">
        <v>3.6661093062970496</v>
      </c>
      <c r="G85" s="23">
        <v>1.2019614715082565</v>
      </c>
      <c r="H85" s="23">
        <v>4.2041252943134184</v>
      </c>
      <c r="I85" s="23">
        <v>8.3564317360282701</v>
      </c>
      <c r="J85" s="23">
        <v>8.9800463169999993</v>
      </c>
      <c r="K85" s="25">
        <v>15.853333299999999</v>
      </c>
      <c r="L85" s="23">
        <v>2.5713716930404917</v>
      </c>
      <c r="M85" s="26">
        <v>0</v>
      </c>
      <c r="N85" s="5">
        <v>1.050651110082</v>
      </c>
      <c r="O85"/>
      <c r="P85" s="23">
        <v>10</v>
      </c>
      <c r="Q85">
        <v>113</v>
      </c>
      <c r="R85" s="23">
        <v>5.7279731275014296E-2</v>
      </c>
      <c r="S85" s="23">
        <f t="shared" si="2"/>
        <v>0.71677069136031402</v>
      </c>
      <c r="T85" s="23">
        <v>7.3999999999999996E-2</v>
      </c>
    </row>
    <row r="86" spans="1:20" x14ac:dyDescent="0.2">
      <c r="A86" s="23">
        <f t="shared" si="3"/>
        <v>1981</v>
      </c>
      <c r="B86" s="24">
        <v>1.8608310059206801</v>
      </c>
      <c r="C86" s="23">
        <v>1.5908704628901083</v>
      </c>
      <c r="D86" s="23">
        <v>1.5640318381580371</v>
      </c>
      <c r="E86" s="23">
        <v>8.9171795849999995</v>
      </c>
      <c r="F86" s="23">
        <v>3.6673473148839171</v>
      </c>
      <c r="G86" s="23">
        <v>1.1777271181302793</v>
      </c>
      <c r="H86" s="23">
        <v>4.2098732067955531</v>
      </c>
      <c r="I86" s="23">
        <v>8.3325391523392192</v>
      </c>
      <c r="J86" s="23">
        <v>8.9915207919999993</v>
      </c>
      <c r="K86" s="25">
        <v>16.57</v>
      </c>
      <c r="L86" s="23">
        <v>2.6000618188058322</v>
      </c>
      <c r="M86" s="26">
        <v>0</v>
      </c>
      <c r="N86" s="5">
        <v>-1.8407783545112499</v>
      </c>
      <c r="O86"/>
      <c r="P86" s="23">
        <v>24</v>
      </c>
      <c r="Q86">
        <v>109</v>
      </c>
      <c r="R86" s="23">
        <v>5.7934054276944771E-2</v>
      </c>
      <c r="S86" s="23">
        <f t="shared" si="2"/>
        <v>0.72495857108717399</v>
      </c>
      <c r="T86" s="23">
        <v>7.3999999999999996E-2</v>
      </c>
    </row>
    <row r="87" spans="1:20" x14ac:dyDescent="0.2">
      <c r="A87" s="23">
        <f t="shared" si="3"/>
        <v>1981.25</v>
      </c>
      <c r="B87" s="24">
        <v>-1.4654448908192399</v>
      </c>
      <c r="C87" s="23">
        <v>1.5807670759294898</v>
      </c>
      <c r="D87" s="23">
        <v>1.5557636722485289</v>
      </c>
      <c r="E87" s="23">
        <v>8.909741232</v>
      </c>
      <c r="F87" s="23">
        <v>3.6699625283463599</v>
      </c>
      <c r="G87" s="23">
        <v>1.1222489465140424</v>
      </c>
      <c r="H87" s="23">
        <v>4.2106450179182611</v>
      </c>
      <c r="I87" s="23">
        <v>8.3297449012741094</v>
      </c>
      <c r="J87" s="23">
        <v>8.9930546299999996</v>
      </c>
      <c r="K87" s="25">
        <v>17.78</v>
      </c>
      <c r="L87" s="23">
        <v>1.9622378997809609</v>
      </c>
      <c r="M87" s="26">
        <v>0</v>
      </c>
      <c r="N87" s="5">
        <v>0.64883655945637797</v>
      </c>
      <c r="O87"/>
      <c r="P87" s="23">
        <v>20</v>
      </c>
      <c r="Q87">
        <v>112</v>
      </c>
      <c r="R87" s="23">
        <v>5.7848575736932965E-2</v>
      </c>
      <c r="S87" s="23">
        <f t="shared" si="2"/>
        <v>0.72388893422162059</v>
      </c>
      <c r="T87" s="23">
        <v>7.3999999999999996E-2</v>
      </c>
    </row>
    <row r="88" spans="1:20" x14ac:dyDescent="0.2">
      <c r="A88" s="23">
        <f t="shared" si="3"/>
        <v>1981.5</v>
      </c>
      <c r="B88" s="24">
        <v>0.590445789365031</v>
      </c>
      <c r="C88" s="23">
        <v>1.6021696051252761</v>
      </c>
      <c r="D88" s="23">
        <v>1.5670311836894519</v>
      </c>
      <c r="E88" s="23">
        <v>8.9216451200000009</v>
      </c>
      <c r="F88" s="23">
        <v>3.6688226181727042</v>
      </c>
      <c r="G88" s="23">
        <v>0.98194308822187282</v>
      </c>
      <c r="H88" s="23">
        <v>4.210081060704697</v>
      </c>
      <c r="I88" s="23">
        <v>8.2989356494273405</v>
      </c>
      <c r="J88" s="23">
        <v>8.9925574269999995</v>
      </c>
      <c r="K88" s="25">
        <v>17.576666700000001</v>
      </c>
      <c r="L88" s="23">
        <v>1.8647477738931606</v>
      </c>
      <c r="M88" s="26">
        <v>1</v>
      </c>
      <c r="N88" s="5">
        <v>0.71139731970798503</v>
      </c>
      <c r="O88"/>
      <c r="P88" s="23">
        <v>21</v>
      </c>
      <c r="Q88">
        <v>117</v>
      </c>
      <c r="R88" s="23">
        <v>6.5989187670981414E-2</v>
      </c>
      <c r="S88" s="23">
        <f t="shared" si="2"/>
        <v>0.71764848355849697</v>
      </c>
      <c r="T88" s="23">
        <v>7.3999999999999996E-2</v>
      </c>
    </row>
    <row r="89" spans="1:20" x14ac:dyDescent="0.2">
      <c r="A89" s="23">
        <f t="shared" si="3"/>
        <v>1981.75</v>
      </c>
      <c r="B89" s="24">
        <v>-1.47756986223391</v>
      </c>
      <c r="C89" s="23">
        <v>1.5976325145424288</v>
      </c>
      <c r="D89" s="23">
        <v>1.5486311960389607</v>
      </c>
      <c r="E89" s="23">
        <v>8.9106893570000008</v>
      </c>
      <c r="F89" s="23">
        <v>3.669931445602423</v>
      </c>
      <c r="G89" s="23">
        <v>1.0181892748246995</v>
      </c>
      <c r="H89" s="23">
        <v>4.2057219402047581</v>
      </c>
      <c r="I89" s="23">
        <v>8.1837383774728991</v>
      </c>
      <c r="J89" s="23">
        <v>9.1028293980000008</v>
      </c>
      <c r="K89" s="25">
        <v>13.5866667</v>
      </c>
      <c r="L89" s="23">
        <v>1.7132210806908521</v>
      </c>
      <c r="M89" s="26">
        <v>1</v>
      </c>
      <c r="N89" s="5">
        <v>-0.96360736941012004</v>
      </c>
      <c r="O89"/>
      <c r="P89" s="23">
        <v>43</v>
      </c>
      <c r="Q89">
        <v>106</v>
      </c>
      <c r="R89" s="23">
        <v>6.960387480709232E-2</v>
      </c>
      <c r="S89" s="23">
        <f t="shared" si="2"/>
        <v>0.70605313503549716</v>
      </c>
      <c r="T89" s="23">
        <v>8.2000000000000003E-2</v>
      </c>
    </row>
    <row r="90" spans="1:20" x14ac:dyDescent="0.2">
      <c r="A90" s="23">
        <f t="shared" si="3"/>
        <v>1982</v>
      </c>
      <c r="B90" s="24">
        <v>-2.28351251378011</v>
      </c>
      <c r="C90" s="23">
        <v>1.6026578516241328</v>
      </c>
      <c r="D90" s="23">
        <v>1.5366756191870783</v>
      </c>
      <c r="E90" s="23">
        <v>8.8950309549999993</v>
      </c>
      <c r="F90" s="23">
        <v>3.6734351186816143</v>
      </c>
      <c r="G90" s="23">
        <v>0.9141494034328117</v>
      </c>
      <c r="H90" s="23">
        <v>4.1887452376435848</v>
      </c>
      <c r="I90" s="23">
        <v>8.1105807565804096</v>
      </c>
      <c r="J90" s="23">
        <v>9.1763353670000001</v>
      </c>
      <c r="K90" s="25">
        <v>14.226666700000001</v>
      </c>
      <c r="L90" s="23">
        <v>1.366242606501844</v>
      </c>
      <c r="M90" s="26">
        <v>1</v>
      </c>
      <c r="N90" s="5">
        <v>-0.48186574937644899</v>
      </c>
      <c r="O90">
        <v>0.45390849915161402</v>
      </c>
      <c r="P90" s="23">
        <v>38</v>
      </c>
      <c r="Q90">
        <v>114</v>
      </c>
      <c r="R90" s="23">
        <v>7.1292757344173813E-2</v>
      </c>
      <c r="S90" s="23">
        <f t="shared" si="2"/>
        <v>0.67067039429416497</v>
      </c>
      <c r="T90" s="23">
        <v>8.7999999999999995E-2</v>
      </c>
    </row>
    <row r="91" spans="1:20" x14ac:dyDescent="0.2">
      <c r="A91" s="23">
        <f t="shared" si="3"/>
        <v>1982.25</v>
      </c>
      <c r="B91" s="24">
        <v>0.453970243381284</v>
      </c>
      <c r="C91" s="23">
        <v>1.5953014097307106</v>
      </c>
      <c r="D91" s="23">
        <v>1.533231375523213</v>
      </c>
      <c r="E91" s="23">
        <v>8.8995823529999996</v>
      </c>
      <c r="F91" s="23">
        <v>3.6733072583834283</v>
      </c>
      <c r="G91" s="23">
        <v>0.88002980289966615</v>
      </c>
      <c r="H91" s="23">
        <v>4.1933448947272449</v>
      </c>
      <c r="I91" s="23">
        <v>8.0106885957694001</v>
      </c>
      <c r="J91" s="23">
        <v>9.2468972839999992</v>
      </c>
      <c r="K91" s="25">
        <v>14.513333299999999</v>
      </c>
      <c r="L91" s="23">
        <v>1.2906547113525235</v>
      </c>
      <c r="M91" s="26">
        <v>1</v>
      </c>
      <c r="N91" s="5">
        <v>0.331678326331315</v>
      </c>
      <c r="O91">
        <v>0.43724398424913902</v>
      </c>
      <c r="P91" s="23">
        <v>33</v>
      </c>
      <c r="Q91">
        <v>100</v>
      </c>
      <c r="R91" s="23">
        <v>7.2999017494611268E-2</v>
      </c>
      <c r="S91" s="23">
        <f t="shared" si="2"/>
        <v>0.65039478563955111</v>
      </c>
      <c r="T91" s="23">
        <v>9.4E-2</v>
      </c>
    </row>
    <row r="92" spans="1:20" x14ac:dyDescent="0.2">
      <c r="A92" s="23">
        <f t="shared" si="3"/>
        <v>1982.5</v>
      </c>
      <c r="B92" s="24">
        <v>-0.38084545250532797</v>
      </c>
      <c r="C92" s="23">
        <v>1.5886217993193548</v>
      </c>
      <c r="D92" s="23">
        <v>1.5266398104669243</v>
      </c>
      <c r="E92" s="23">
        <v>8.8957523589999994</v>
      </c>
      <c r="F92" s="23">
        <v>3.6830240592250147</v>
      </c>
      <c r="G92" s="23">
        <v>0.9599991612975356</v>
      </c>
      <c r="H92" s="23">
        <v>4.1861942158519794</v>
      </c>
      <c r="I92" s="23">
        <v>7.8846695321231</v>
      </c>
      <c r="J92" s="23">
        <v>9.3040432000000006</v>
      </c>
      <c r="K92" s="25">
        <v>11.0066667</v>
      </c>
      <c r="L92" s="23">
        <v>1.408766241079995</v>
      </c>
      <c r="M92" s="26">
        <v>1</v>
      </c>
      <c r="N92" s="5">
        <v>1.3208792005236101</v>
      </c>
      <c r="O92">
        <v>0.33695664642923001</v>
      </c>
      <c r="P92" s="23">
        <v>29</v>
      </c>
      <c r="Q92">
        <v>102</v>
      </c>
      <c r="R92" s="23">
        <v>7.4374943352420508E-2</v>
      </c>
      <c r="S92" s="23">
        <f t="shared" si="2"/>
        <v>0.59607902990435235</v>
      </c>
      <c r="T92" s="23">
        <v>9.9000000000000005E-2</v>
      </c>
    </row>
    <row r="93" spans="1:20" x14ac:dyDescent="0.2">
      <c r="A93" s="23">
        <f t="shared" si="3"/>
        <v>1982.75</v>
      </c>
      <c r="B93" s="24">
        <v>-0.99745904275302699</v>
      </c>
      <c r="C93" s="23">
        <v>1.5905371574007352</v>
      </c>
      <c r="D93" s="23">
        <v>1.5269143458963632</v>
      </c>
      <c r="E93" s="23">
        <v>8.8961523669999991</v>
      </c>
      <c r="F93" s="23">
        <v>3.6983686270927181</v>
      </c>
      <c r="G93" s="23">
        <v>1.1049033671277042</v>
      </c>
      <c r="H93" s="23">
        <v>4.1768150895856815</v>
      </c>
      <c r="I93" s="23">
        <v>7.8547445595859298</v>
      </c>
      <c r="J93" s="23">
        <v>9.3791826010000001</v>
      </c>
      <c r="K93" s="25">
        <v>9.2866666700000007</v>
      </c>
      <c r="L93" s="23">
        <v>1.0313596070396613</v>
      </c>
      <c r="M93" s="26">
        <v>0</v>
      </c>
      <c r="N93" s="5">
        <v>1.1117709667318301</v>
      </c>
      <c r="O93">
        <v>0.33566350175294302</v>
      </c>
      <c r="P93" s="23">
        <v>17</v>
      </c>
      <c r="Q93">
        <v>107</v>
      </c>
      <c r="R93" s="23">
        <v>6.9084024136929878E-2</v>
      </c>
      <c r="S93" s="23">
        <f t="shared" si="2"/>
        <v>0.6045984444325081</v>
      </c>
      <c r="T93" s="23">
        <v>0.107</v>
      </c>
    </row>
    <row r="94" spans="1:20" x14ac:dyDescent="0.2">
      <c r="A94" s="23">
        <f t="shared" si="3"/>
        <v>1983</v>
      </c>
      <c r="B94" s="24">
        <v>0.26691624469678299</v>
      </c>
      <c r="C94" s="23">
        <v>1.5867437237654287</v>
      </c>
      <c r="D94" s="23">
        <v>1.5324141142548813</v>
      </c>
      <c r="E94" s="23">
        <v>8.9092441979999997</v>
      </c>
      <c r="F94" s="23">
        <v>3.7089949539418599</v>
      </c>
      <c r="G94" s="23">
        <v>1.1813488673720924</v>
      </c>
      <c r="H94" s="23">
        <v>4.1828894849513656</v>
      </c>
      <c r="I94" s="23">
        <v>7.9035249989313296</v>
      </c>
      <c r="J94" s="23">
        <v>9.3497254319999996</v>
      </c>
      <c r="K94" s="25">
        <v>8.6533333300000006</v>
      </c>
      <c r="L94" s="23">
        <v>0.75275151218359149</v>
      </c>
      <c r="M94" s="26">
        <v>0</v>
      </c>
      <c r="N94" s="5">
        <v>-0.282648055271634</v>
      </c>
      <c r="O94">
        <v>0.367088351034773</v>
      </c>
      <c r="P94" s="23">
        <v>-2</v>
      </c>
      <c r="Q94">
        <v>114</v>
      </c>
      <c r="R94" s="23">
        <v>6.7540735211876896E-2</v>
      </c>
      <c r="S94" s="23">
        <f t="shared" si="2"/>
        <v>0.61073556490232406</v>
      </c>
      <c r="T94" s="23">
        <v>0.104</v>
      </c>
    </row>
    <row r="95" spans="1:20" x14ac:dyDescent="0.2">
      <c r="A95" s="23">
        <f t="shared" si="3"/>
        <v>1983.25</v>
      </c>
      <c r="B95" s="24">
        <v>1.4582060879466601</v>
      </c>
      <c r="C95" s="23">
        <v>1.583408898662588</v>
      </c>
      <c r="D95" s="23">
        <v>1.5467442071475765</v>
      </c>
      <c r="E95" s="23">
        <v>8.931744363</v>
      </c>
      <c r="F95" s="23">
        <v>3.7244084398408726</v>
      </c>
      <c r="G95" s="23">
        <v>1.2684042584453998</v>
      </c>
      <c r="H95" s="23">
        <v>4.1944613535568731</v>
      </c>
      <c r="I95" s="23">
        <v>8.0043658121405308</v>
      </c>
      <c r="J95" s="23">
        <v>9.3256908220000003</v>
      </c>
      <c r="K95" s="25">
        <v>8.8033333299999992</v>
      </c>
      <c r="L95" s="23">
        <v>0.73866866685690091</v>
      </c>
      <c r="M95" s="26">
        <v>0</v>
      </c>
      <c r="N95" s="5">
        <v>1.14870728038254</v>
      </c>
      <c r="O95">
        <v>0.47208245833031498</v>
      </c>
      <c r="P95" s="23">
        <v>-26</v>
      </c>
      <c r="Q95">
        <v>137</v>
      </c>
      <c r="R95" s="23">
        <v>6.4409231744125953E-2</v>
      </c>
      <c r="S95" s="23">
        <f t="shared" si="2"/>
        <v>0.64261286473236845</v>
      </c>
      <c r="T95" s="23">
        <v>0.10100000000000001</v>
      </c>
    </row>
    <row r="96" spans="1:20" x14ac:dyDescent="0.2">
      <c r="A96" s="23">
        <f t="shared" si="3"/>
        <v>1983.5</v>
      </c>
      <c r="B96" s="24">
        <v>0.42281050990552099</v>
      </c>
      <c r="C96" s="23">
        <v>1.5715875631577023</v>
      </c>
      <c r="D96" s="23">
        <v>1.5505646931959147</v>
      </c>
      <c r="E96" s="23">
        <v>8.951536741</v>
      </c>
      <c r="F96" s="23">
        <v>3.7428372520136004</v>
      </c>
      <c r="G96" s="23">
        <v>1.2456138987272052</v>
      </c>
      <c r="H96" s="23">
        <v>4.214258658887438</v>
      </c>
      <c r="I96" s="23">
        <v>8.1085616528542293</v>
      </c>
      <c r="J96" s="23">
        <v>9.2576373580000002</v>
      </c>
      <c r="K96" s="25">
        <v>9.4600000000000009</v>
      </c>
      <c r="L96" s="23">
        <v>1.0581218891889232</v>
      </c>
      <c r="M96" s="26">
        <v>0</v>
      </c>
      <c r="N96" s="5">
        <v>0.55111057930982599</v>
      </c>
      <c r="O96">
        <v>0.52496814315305995</v>
      </c>
      <c r="P96" s="23">
        <v>-23</v>
      </c>
      <c r="Q96">
        <v>140</v>
      </c>
      <c r="R96" s="23">
        <v>5.9600988960039201E-2</v>
      </c>
      <c r="S96" s="23">
        <f t="shared" si="2"/>
        <v>0.6701967659339948</v>
      </c>
      <c r="T96" s="23">
        <v>9.4E-2</v>
      </c>
    </row>
    <row r="97" spans="1:20" x14ac:dyDescent="0.2">
      <c r="A97" s="23">
        <f t="shared" si="3"/>
        <v>1983.75</v>
      </c>
      <c r="B97" s="24">
        <v>0.292964878897919</v>
      </c>
      <c r="C97" s="23">
        <v>1.5730221523982817</v>
      </c>
      <c r="D97" s="23">
        <v>1.5625564925273872</v>
      </c>
      <c r="E97" s="23">
        <v>8.9721839390000007</v>
      </c>
      <c r="F97" s="23">
        <v>3.7528236391497782</v>
      </c>
      <c r="G97" s="23">
        <v>1.2311792349996038</v>
      </c>
      <c r="H97" s="23">
        <v>4.2328593504120864</v>
      </c>
      <c r="I97" s="23">
        <v>8.2322215498036506</v>
      </c>
      <c r="J97" s="23">
        <v>9.1666322719999993</v>
      </c>
      <c r="K97" s="25">
        <v>9.43</v>
      </c>
      <c r="L97" s="23">
        <v>0.75464189690004346</v>
      </c>
      <c r="M97" s="26">
        <v>0</v>
      </c>
      <c r="N97" s="5">
        <v>0.72417627467657297</v>
      </c>
      <c r="O97">
        <v>0.39643867471169397</v>
      </c>
      <c r="P97" s="23">
        <v>-18</v>
      </c>
      <c r="Q97">
        <v>137</v>
      </c>
      <c r="R97" s="23">
        <v>5.669575822166769E-2</v>
      </c>
      <c r="S97" s="23">
        <f t="shared" si="2"/>
        <v>0.68090139732736399</v>
      </c>
      <c r="T97" s="23">
        <v>8.5000000000000006E-2</v>
      </c>
    </row>
    <row r="98" spans="1:20" x14ac:dyDescent="0.2">
      <c r="A98" s="23">
        <f t="shared" si="3"/>
        <v>1984</v>
      </c>
      <c r="B98" s="24">
        <v>0.101638893181725</v>
      </c>
      <c r="C98" s="23">
        <v>1.5812207632940811</v>
      </c>
      <c r="D98" s="23">
        <v>1.5759096528598848</v>
      </c>
      <c r="E98" s="23">
        <v>8.9915432360000001</v>
      </c>
      <c r="F98" s="23">
        <v>3.758924813110839</v>
      </c>
      <c r="G98" s="23">
        <v>1.1856099591416616</v>
      </c>
      <c r="H98" s="23">
        <v>4.2518182860462908</v>
      </c>
      <c r="I98" s="23">
        <v>8.3148494334615304</v>
      </c>
      <c r="J98" s="23">
        <v>9.0879843959999995</v>
      </c>
      <c r="K98" s="25">
        <v>9.6866666699999993</v>
      </c>
      <c r="L98" s="23">
        <v>1.0083771775584616</v>
      </c>
      <c r="M98" s="26">
        <v>0</v>
      </c>
      <c r="N98" s="5">
        <v>0.71415155421255405</v>
      </c>
      <c r="O98">
        <v>0.47251556860502097</v>
      </c>
      <c r="P98" s="23">
        <v>-20</v>
      </c>
      <c r="Q98">
        <v>153</v>
      </c>
      <c r="R98" s="23">
        <v>5.473464269177343E-2</v>
      </c>
      <c r="S98" s="23">
        <f t="shared" si="2"/>
        <v>0.70140007492561196</v>
      </c>
      <c r="T98" s="23">
        <v>7.9000000000000001E-2</v>
      </c>
    </row>
    <row r="99" spans="1:20" x14ac:dyDescent="0.2">
      <c r="A99" s="23">
        <f t="shared" si="3"/>
        <v>1984.25</v>
      </c>
      <c r="B99" s="24">
        <v>0.30055990380157499</v>
      </c>
      <c r="C99" s="23">
        <v>1.5898738751972452</v>
      </c>
      <c r="D99" s="23">
        <v>1.5846061819677797</v>
      </c>
      <c r="E99" s="23">
        <v>9.0086732909999991</v>
      </c>
      <c r="F99" s="23">
        <v>3.7730802565223645</v>
      </c>
      <c r="G99" s="23">
        <v>1.1386715828660934</v>
      </c>
      <c r="H99" s="23">
        <v>4.2647481592055954</v>
      </c>
      <c r="I99" s="23">
        <v>8.3894742416932608</v>
      </c>
      <c r="J99" s="23">
        <v>9.0456229490000002</v>
      </c>
      <c r="K99" s="25">
        <v>10.556666699999999</v>
      </c>
      <c r="L99" s="23">
        <v>0.8516439379312235</v>
      </c>
      <c r="M99" s="26">
        <v>0</v>
      </c>
      <c r="N99" s="5">
        <v>0.156644936487708</v>
      </c>
      <c r="O99">
        <v>0.34404376205407</v>
      </c>
      <c r="P99" s="23">
        <v>-7</v>
      </c>
      <c r="Q99">
        <v>154</v>
      </c>
      <c r="R99" s="23">
        <v>5.6070655623254632E-2</v>
      </c>
      <c r="S99" s="23">
        <f t="shared" si="2"/>
        <v>0.70164090685315927</v>
      </c>
      <c r="T99" s="23">
        <v>7.3999999999999996E-2</v>
      </c>
    </row>
    <row r="100" spans="1:20" x14ac:dyDescent="0.2">
      <c r="A100" s="23">
        <f t="shared" si="3"/>
        <v>1984.5</v>
      </c>
      <c r="B100" s="24">
        <v>0.55807500077499395</v>
      </c>
      <c r="C100" s="23">
        <v>1.5939463861478269</v>
      </c>
      <c r="D100" s="23">
        <v>1.5856561765013031</v>
      </c>
      <c r="E100" s="23">
        <v>9.0182672230000005</v>
      </c>
      <c r="F100" s="23">
        <v>3.7813674201289817</v>
      </c>
      <c r="G100" s="23">
        <v>1.2107991817573522</v>
      </c>
      <c r="H100" s="23">
        <v>4.2690818756577471</v>
      </c>
      <c r="I100" s="23">
        <v>8.4080102080208299</v>
      </c>
      <c r="J100" s="23">
        <v>9.0447972659999998</v>
      </c>
      <c r="K100" s="25">
        <v>11.39</v>
      </c>
      <c r="L100" s="23">
        <v>0.88487172465430142</v>
      </c>
      <c r="M100" s="26">
        <v>0</v>
      </c>
      <c r="N100" s="5">
        <v>0.80651544472916803</v>
      </c>
      <c r="O100">
        <v>0.313889498916335</v>
      </c>
      <c r="P100" s="23">
        <v>-5</v>
      </c>
      <c r="Q100">
        <v>153</v>
      </c>
      <c r="R100" s="23">
        <v>5.5540381159677049E-2</v>
      </c>
      <c r="S100" s="23">
        <f t="shared" si="2"/>
        <v>0.70851882370082353</v>
      </c>
      <c r="T100" s="23">
        <v>7.3999999999999996E-2</v>
      </c>
    </row>
    <row r="101" spans="1:20" x14ac:dyDescent="0.2">
      <c r="A101" s="23">
        <f t="shared" si="3"/>
        <v>1984.75</v>
      </c>
      <c r="B101" s="24">
        <v>-2.73794144372566E-2</v>
      </c>
      <c r="C101" s="23">
        <v>1.5978588791659882</v>
      </c>
      <c r="D101" s="23">
        <v>1.5849155408370279</v>
      </c>
      <c r="E101" s="23">
        <v>9.0264414520000003</v>
      </c>
      <c r="F101" s="23">
        <v>3.7905795713737453</v>
      </c>
      <c r="G101" s="23">
        <v>1.2101907724368344</v>
      </c>
      <c r="H101" s="23">
        <v>4.2755821984530176</v>
      </c>
      <c r="I101" s="23">
        <v>8.4241429150321405</v>
      </c>
      <c r="J101" s="23">
        <v>9.0254956350000004</v>
      </c>
      <c r="K101" s="25">
        <v>9.2666666699999993</v>
      </c>
      <c r="L101" s="23">
        <v>0.74482991896327455</v>
      </c>
      <c r="M101" s="26">
        <v>0</v>
      </c>
      <c r="N101" s="5">
        <v>0.33213006602753198</v>
      </c>
      <c r="O101">
        <v>0.17349766179221701</v>
      </c>
      <c r="P101" s="23">
        <v>4</v>
      </c>
      <c r="Q101">
        <v>146</v>
      </c>
      <c r="R101" s="23">
        <v>5.6742619551777201E-2</v>
      </c>
      <c r="S101" s="23">
        <f t="shared" si="2"/>
        <v>0.73425216882873234</v>
      </c>
      <c r="T101" s="23">
        <v>7.2999999999999995E-2</v>
      </c>
    </row>
    <row r="102" spans="1:20" x14ac:dyDescent="0.2">
      <c r="A102" s="23">
        <f t="shared" si="3"/>
        <v>1985</v>
      </c>
      <c r="B102" s="24">
        <v>-1.1310067086142299</v>
      </c>
      <c r="C102" s="23">
        <v>1.6094819031606538</v>
      </c>
      <c r="D102" s="23">
        <v>1.589648617436604</v>
      </c>
      <c r="E102" s="23">
        <v>9.0360845990000005</v>
      </c>
      <c r="F102" s="23">
        <v>3.8075689911673347</v>
      </c>
      <c r="G102" s="23">
        <v>1.2775387518198744</v>
      </c>
      <c r="H102" s="23">
        <v>4.2835451816941372</v>
      </c>
      <c r="I102" s="23">
        <v>8.4335097457696495</v>
      </c>
      <c r="J102" s="23">
        <v>9.0313333159999996</v>
      </c>
      <c r="K102" s="25">
        <v>8.4766666700000002</v>
      </c>
      <c r="L102" s="23">
        <v>0.98389258502931121</v>
      </c>
      <c r="M102" s="26">
        <v>0</v>
      </c>
      <c r="N102" s="5">
        <v>-0.290248586315701</v>
      </c>
      <c r="O102">
        <v>0.19801152044364501</v>
      </c>
      <c r="P102" s="23">
        <v>6</v>
      </c>
      <c r="Q102">
        <v>156</v>
      </c>
      <c r="R102" s="23">
        <v>5.6709156906761385E-2</v>
      </c>
      <c r="S102" s="23">
        <f t="shared" si="2"/>
        <v>0.71702913346492458</v>
      </c>
      <c r="T102" s="23">
        <v>7.1999999999999995E-2</v>
      </c>
    </row>
    <row r="103" spans="1:20" x14ac:dyDescent="0.2">
      <c r="A103" s="23">
        <f t="shared" si="3"/>
        <v>1985.25</v>
      </c>
      <c r="B103" s="24">
        <v>0.26933589503751898</v>
      </c>
      <c r="C103" s="23">
        <v>1.6057007369707719</v>
      </c>
      <c r="D103" s="23">
        <v>1.5869163716165506</v>
      </c>
      <c r="E103" s="23">
        <v>9.0448507990000007</v>
      </c>
      <c r="F103" s="23">
        <v>3.8188729020177417</v>
      </c>
      <c r="G103" s="23">
        <v>1.3312219253178514</v>
      </c>
      <c r="H103" s="23">
        <v>4.2903361458766085</v>
      </c>
      <c r="I103" s="23">
        <v>8.4398252545572703</v>
      </c>
      <c r="J103" s="23">
        <v>9.0342791780000002</v>
      </c>
      <c r="K103" s="25">
        <v>7.9233333300000002</v>
      </c>
      <c r="L103" s="23">
        <v>0.64138314732868906</v>
      </c>
      <c r="M103" s="26">
        <v>0</v>
      </c>
      <c r="N103" s="5">
        <v>0.23659977580941499</v>
      </c>
      <c r="O103">
        <v>0.19257095874484001</v>
      </c>
      <c r="P103" s="23">
        <v>8</v>
      </c>
      <c r="Q103">
        <v>157</v>
      </c>
      <c r="R103" s="23">
        <v>5.6581238119317166E-2</v>
      </c>
      <c r="S103" s="23">
        <f t="shared" si="2"/>
        <v>0.73220284570694527</v>
      </c>
      <c r="T103" s="23">
        <v>7.2999999999999995E-2</v>
      </c>
    </row>
    <row r="104" spans="1:20" x14ac:dyDescent="0.2">
      <c r="A104" s="23">
        <f t="shared" si="3"/>
        <v>1985.5</v>
      </c>
      <c r="B104" s="24">
        <v>1.05265323125098</v>
      </c>
      <c r="C104" s="23">
        <v>1.6130171724251168</v>
      </c>
      <c r="D104" s="23">
        <v>1.5972360655649764</v>
      </c>
      <c r="E104" s="23">
        <v>9.0600080599999995</v>
      </c>
      <c r="F104" s="23">
        <v>3.8339236263754204</v>
      </c>
      <c r="G104" s="23">
        <v>1.272934292925973</v>
      </c>
      <c r="H104" s="23">
        <v>4.2931407746654404</v>
      </c>
      <c r="I104" s="23">
        <v>8.4488195508091195</v>
      </c>
      <c r="J104" s="23">
        <v>9.0262973340000006</v>
      </c>
      <c r="K104" s="25">
        <v>7.9</v>
      </c>
      <c r="L104" s="23">
        <v>0.60199666368832006</v>
      </c>
      <c r="M104" s="26">
        <v>0</v>
      </c>
      <c r="N104" s="5">
        <v>-0.236393757381648</v>
      </c>
      <c r="O104">
        <v>4.7500905031772199E-2</v>
      </c>
      <c r="P104" s="23">
        <v>14</v>
      </c>
      <c r="Q104">
        <v>154</v>
      </c>
      <c r="R104" s="23">
        <v>5.5484847259756373E-2</v>
      </c>
      <c r="S104" s="23">
        <f t="shared" si="2"/>
        <v>0.74291580912574873</v>
      </c>
      <c r="T104" s="23">
        <v>7.1999999999999995E-2</v>
      </c>
    </row>
    <row r="105" spans="1:20" x14ac:dyDescent="0.2">
      <c r="A105" s="23">
        <f t="shared" si="3"/>
        <v>1985.75</v>
      </c>
      <c r="B105" s="24">
        <v>0.16023716944515501</v>
      </c>
      <c r="C105" s="23">
        <v>1.6095755258307289</v>
      </c>
      <c r="D105" s="23">
        <v>1.5969071912891153</v>
      </c>
      <c r="E105" s="23">
        <v>9.0674150509999993</v>
      </c>
      <c r="F105" s="23">
        <v>3.8443215036302032</v>
      </c>
      <c r="G105" s="23">
        <v>1.4160979869670616</v>
      </c>
      <c r="H105" s="23">
        <v>4.2981421819387728</v>
      </c>
      <c r="I105" s="23">
        <v>8.4503035055402194</v>
      </c>
      <c r="J105" s="23">
        <v>9.0104249470000006</v>
      </c>
      <c r="K105" s="25">
        <v>8.1033333299999999</v>
      </c>
      <c r="L105" s="23">
        <v>0.55744230098220271</v>
      </c>
      <c r="M105" s="26">
        <v>0</v>
      </c>
      <c r="N105" s="5">
        <v>0.28231512419635502</v>
      </c>
      <c r="O105">
        <v>3.02560161739584E-2</v>
      </c>
      <c r="P105" s="23">
        <v>15</v>
      </c>
      <c r="Q105">
        <v>148</v>
      </c>
      <c r="R105" s="23">
        <v>5.5318336573374073E-2</v>
      </c>
      <c r="S105" s="23">
        <f t="shared" si="2"/>
        <v>0.7349436144748267</v>
      </c>
      <c r="T105" s="23">
        <v>7.0000000000000007E-2</v>
      </c>
    </row>
    <row r="106" spans="1:20" x14ac:dyDescent="0.2">
      <c r="A106" s="23">
        <f t="shared" si="3"/>
        <v>1986</v>
      </c>
      <c r="B106" s="24">
        <v>0.30775421641329498</v>
      </c>
      <c r="C106" s="23">
        <v>1.6189788572620896</v>
      </c>
      <c r="D106" s="23">
        <v>1.6035692753151409</v>
      </c>
      <c r="E106" s="23">
        <v>9.0767092030000001</v>
      </c>
      <c r="F106" s="23">
        <v>3.8544291999613565</v>
      </c>
      <c r="G106" s="23">
        <v>1.5339973357979224</v>
      </c>
      <c r="H106" s="23">
        <v>4.2967002010060122</v>
      </c>
      <c r="I106" s="23">
        <v>8.4332093052751098</v>
      </c>
      <c r="J106" s="23">
        <v>9.0110760939999999</v>
      </c>
      <c r="K106" s="25">
        <v>7.8266666699999998</v>
      </c>
      <c r="L106" s="23">
        <v>0.49614375120263787</v>
      </c>
      <c r="M106" s="26">
        <v>0</v>
      </c>
      <c r="N106" s="5">
        <v>0.60609043920513195</v>
      </c>
      <c r="O106">
        <v>4.1270609809849201E-3</v>
      </c>
      <c r="P106" s="23">
        <v>14</v>
      </c>
      <c r="Q106">
        <v>164</v>
      </c>
      <c r="R106" s="23">
        <v>5.7108116393422517E-2</v>
      </c>
      <c r="S106" s="23">
        <f t="shared" si="2"/>
        <v>0.73015068922689919</v>
      </c>
      <c r="T106" s="23">
        <v>7.0000000000000007E-2</v>
      </c>
    </row>
    <row r="107" spans="1:20" x14ac:dyDescent="0.2">
      <c r="A107" s="23">
        <f t="shared" si="3"/>
        <v>1986.25</v>
      </c>
      <c r="B107" s="24">
        <v>0.119917891662388</v>
      </c>
      <c r="C107" s="23">
        <v>1.627478920039684</v>
      </c>
      <c r="D107" s="23">
        <v>1.6039836190011234</v>
      </c>
      <c r="E107" s="23">
        <v>9.0812020580000006</v>
      </c>
      <c r="F107" s="23">
        <v>3.8556419305492247</v>
      </c>
      <c r="G107" s="23">
        <v>1.5789900668382082</v>
      </c>
      <c r="H107" s="23">
        <v>4.2939874569507159</v>
      </c>
      <c r="I107" s="23">
        <v>8.4424967288334205</v>
      </c>
      <c r="J107" s="23">
        <v>9.040382074</v>
      </c>
      <c r="K107" s="25">
        <v>6.92</v>
      </c>
      <c r="L107" s="23">
        <v>0.37775003027702425</v>
      </c>
      <c r="M107" s="26">
        <v>0</v>
      </c>
      <c r="N107" s="5">
        <v>0.25634639757873601</v>
      </c>
      <c r="O107">
        <v>8.8149685669452305E-2</v>
      </c>
      <c r="P107" s="23">
        <v>13</v>
      </c>
      <c r="Q107">
        <v>163</v>
      </c>
      <c r="R107" s="23">
        <v>5.4625118151174497E-2</v>
      </c>
      <c r="S107" s="23">
        <f t="shared" si="2"/>
        <v>0.73183485617069333</v>
      </c>
      <c r="T107" s="23">
        <v>7.1999999999999995E-2</v>
      </c>
    </row>
    <row r="108" spans="1:20" x14ac:dyDescent="0.2">
      <c r="A108" s="23">
        <f t="shared" si="3"/>
        <v>1986.5</v>
      </c>
      <c r="B108" s="24">
        <v>0.77080736161276298</v>
      </c>
      <c r="C108" s="23">
        <v>1.6284318345149555</v>
      </c>
      <c r="D108" s="23">
        <v>1.6053714307580789</v>
      </c>
      <c r="E108" s="23">
        <v>9.0907232679999996</v>
      </c>
      <c r="F108" s="23">
        <v>3.8626546378909636</v>
      </c>
      <c r="G108" s="23">
        <v>1.4938861189274972</v>
      </c>
      <c r="H108" s="23">
        <v>4.2990253881704756</v>
      </c>
      <c r="I108" s="23">
        <v>8.44582205266377</v>
      </c>
      <c r="J108" s="23">
        <v>9.0185339760000005</v>
      </c>
      <c r="K108" s="25">
        <v>6.2066666699999997</v>
      </c>
      <c r="L108" s="23">
        <v>0.4090695525908572</v>
      </c>
      <c r="M108" s="26">
        <v>0</v>
      </c>
      <c r="N108" s="5">
        <v>-0.118573475245972</v>
      </c>
      <c r="O108">
        <v>4.8002011515663301E-2</v>
      </c>
      <c r="P108" s="23">
        <v>17</v>
      </c>
      <c r="Q108">
        <v>162</v>
      </c>
      <c r="R108" s="23">
        <v>5.3711481919311327E-2</v>
      </c>
      <c r="S108" s="23">
        <f t="shared" si="2"/>
        <v>0.74216683121370752</v>
      </c>
      <c r="T108" s="23">
        <v>7.0000000000000007E-2</v>
      </c>
    </row>
    <row r="109" spans="1:20" x14ac:dyDescent="0.2">
      <c r="A109" s="23">
        <f t="shared" si="3"/>
        <v>1986.75</v>
      </c>
      <c r="B109" s="24">
        <v>-0.31719927422823402</v>
      </c>
      <c r="C109" s="23">
        <v>1.6259731211928747</v>
      </c>
      <c r="D109" s="23">
        <v>1.6027159339488446</v>
      </c>
      <c r="E109" s="23">
        <v>9.0960728619999998</v>
      </c>
      <c r="F109" s="23">
        <v>3.8733539512193058</v>
      </c>
      <c r="G109" s="23">
        <v>1.5342893007090859</v>
      </c>
      <c r="H109" s="23">
        <v>4.3065350134113825</v>
      </c>
      <c r="I109" s="23">
        <v>8.4628659196616898</v>
      </c>
      <c r="J109" s="23">
        <v>8.9990018660000004</v>
      </c>
      <c r="K109" s="25">
        <v>6.2666666700000002</v>
      </c>
      <c r="L109" s="23">
        <v>0.54347438008042204</v>
      </c>
      <c r="M109" s="26">
        <v>0</v>
      </c>
      <c r="N109" s="5">
        <v>-0.18650689969769499</v>
      </c>
      <c r="O109">
        <v>-0.124755835363968</v>
      </c>
      <c r="P109" s="23">
        <v>25</v>
      </c>
      <c r="Q109">
        <v>159</v>
      </c>
      <c r="R109" s="23">
        <v>5.2086694059298409E-2</v>
      </c>
      <c r="S109" s="23">
        <f t="shared" si="2"/>
        <v>0.74330586563626633</v>
      </c>
      <c r="T109" s="23">
        <v>6.8000000000000005E-2</v>
      </c>
    </row>
    <row r="110" spans="1:20" x14ac:dyDescent="0.2">
      <c r="A110" s="23">
        <f t="shared" si="3"/>
        <v>1987</v>
      </c>
      <c r="B110" s="24">
        <v>-0.19756253114852701</v>
      </c>
      <c r="C110" s="23">
        <v>1.615123179187437</v>
      </c>
      <c r="D110" s="23">
        <v>1.5999893582925777</v>
      </c>
      <c r="E110" s="23">
        <v>9.1034639300000002</v>
      </c>
      <c r="F110" s="23">
        <v>3.8879926978874728</v>
      </c>
      <c r="G110" s="23">
        <v>1.7139988392664141</v>
      </c>
      <c r="H110" s="23">
        <v>4.3189137634809889</v>
      </c>
      <c r="I110" s="23">
        <v>8.4808528066170297</v>
      </c>
      <c r="J110" s="23">
        <v>8.9711944629999998</v>
      </c>
      <c r="K110" s="25">
        <v>6.22</v>
      </c>
      <c r="L110" s="23">
        <v>0.63763794439370969</v>
      </c>
      <c r="M110" s="26">
        <v>0</v>
      </c>
      <c r="N110" s="5">
        <v>1.0557609755969799</v>
      </c>
      <c r="O110">
        <v>-1.53234803367594E-2</v>
      </c>
      <c r="P110" s="23">
        <v>22</v>
      </c>
      <c r="Q110">
        <v>152</v>
      </c>
      <c r="R110" s="23">
        <v>4.8588745211589297E-2</v>
      </c>
      <c r="S110" s="23">
        <f t="shared" si="2"/>
        <v>0.73305890950946062</v>
      </c>
      <c r="T110" s="23">
        <v>6.6000000000000003E-2</v>
      </c>
    </row>
    <row r="111" spans="1:20" x14ac:dyDescent="0.2">
      <c r="A111" s="23">
        <f t="shared" si="3"/>
        <v>1987.25</v>
      </c>
      <c r="B111" s="24">
        <v>-0.42769006485897498</v>
      </c>
      <c r="C111" s="23">
        <v>1.6259144603808111</v>
      </c>
      <c r="D111" s="23">
        <v>1.6112742978022125</v>
      </c>
      <c r="E111" s="23">
        <v>9.1141879980000002</v>
      </c>
      <c r="F111" s="23">
        <v>3.9000887289725608</v>
      </c>
      <c r="G111" s="23">
        <v>1.7483975451667848</v>
      </c>
      <c r="H111" s="23">
        <v>4.3246226024369099</v>
      </c>
      <c r="I111" s="23">
        <v>8.5361600370605508</v>
      </c>
      <c r="J111" s="23">
        <v>8.9232803280000006</v>
      </c>
      <c r="K111" s="25">
        <v>6.65</v>
      </c>
      <c r="L111" s="23">
        <v>0.690311863217552</v>
      </c>
      <c r="M111" s="26">
        <v>0</v>
      </c>
      <c r="N111" s="5">
        <v>0.28165551139158501</v>
      </c>
      <c r="O111">
        <v>1.2242010407491099E-2</v>
      </c>
      <c r="P111" s="23">
        <v>17</v>
      </c>
      <c r="Q111">
        <v>160</v>
      </c>
      <c r="R111" s="23">
        <v>4.7465445571822286E-2</v>
      </c>
      <c r="S111" s="23">
        <f t="shared" si="2"/>
        <v>0.75357337302853167</v>
      </c>
      <c r="T111" s="23">
        <v>6.3E-2</v>
      </c>
    </row>
    <row r="112" spans="1:20" x14ac:dyDescent="0.2">
      <c r="A112" s="23">
        <f t="shared" si="3"/>
        <v>1987.5</v>
      </c>
      <c r="B112" s="24">
        <v>-0.30443620140418198</v>
      </c>
      <c r="C112" s="23">
        <v>1.629225531817309</v>
      </c>
      <c r="D112" s="23">
        <v>1.6145656036268894</v>
      </c>
      <c r="E112" s="23">
        <v>9.1228223939999999</v>
      </c>
      <c r="F112" s="23">
        <v>3.9086934513280549</v>
      </c>
      <c r="G112" s="23">
        <v>1.7978432519475536</v>
      </c>
      <c r="H112" s="23">
        <v>4.3315619442676354</v>
      </c>
      <c r="I112" s="23">
        <v>8.5737606852825508</v>
      </c>
      <c r="J112" s="23">
        <v>8.8832704610000004</v>
      </c>
      <c r="K112" s="25">
        <v>6.8433333300000001</v>
      </c>
      <c r="L112" s="23">
        <v>0.755004763202205</v>
      </c>
      <c r="M112" s="26">
        <v>0</v>
      </c>
      <c r="N112" s="5">
        <v>0.156190900821426</v>
      </c>
      <c r="O112">
        <v>0.13126857135109599</v>
      </c>
      <c r="P112" s="23">
        <v>15</v>
      </c>
      <c r="Q112">
        <v>161</v>
      </c>
      <c r="R112" s="23">
        <v>4.6744949793266384E-2</v>
      </c>
      <c r="S112" s="23">
        <f t="shared" si="2"/>
        <v>0.76567088009450668</v>
      </c>
      <c r="T112" s="23">
        <v>0.06</v>
      </c>
    </row>
    <row r="113" spans="1:20" x14ac:dyDescent="0.2">
      <c r="A113" s="23">
        <f t="shared" si="3"/>
        <v>1987.75</v>
      </c>
      <c r="B113" s="24">
        <v>1.43734314230114</v>
      </c>
      <c r="C113" s="23">
        <v>1.6307402167333389</v>
      </c>
      <c r="D113" s="23">
        <v>1.6189001953200735</v>
      </c>
      <c r="E113" s="23">
        <v>9.1398462309999999</v>
      </c>
      <c r="F113" s="23">
        <v>3.917249933067652</v>
      </c>
      <c r="G113" s="23">
        <v>1.5255917845591689</v>
      </c>
      <c r="H113" s="23">
        <v>4.3418424575382</v>
      </c>
      <c r="I113" s="23">
        <v>8.5905193532025308</v>
      </c>
      <c r="J113" s="23">
        <v>8.8630498279999994</v>
      </c>
      <c r="K113" s="25">
        <v>6.9166666699999997</v>
      </c>
      <c r="L113" s="23">
        <v>0.79401823970703944</v>
      </c>
      <c r="M113" s="26">
        <v>0</v>
      </c>
      <c r="N113" s="5">
        <v>-0.56956370939827405</v>
      </c>
      <c r="O113">
        <v>2.30128116820872E-2</v>
      </c>
      <c r="P113" s="23">
        <v>20</v>
      </c>
      <c r="Q113">
        <v>146</v>
      </c>
      <c r="R113" s="23">
        <v>4.5691410730714269E-2</v>
      </c>
      <c r="S113" s="23">
        <f t="shared" si="2"/>
        <v>0.75933291221263521</v>
      </c>
      <c r="T113" s="23">
        <v>5.8000000000000003E-2</v>
      </c>
    </row>
    <row r="114" spans="1:20" x14ac:dyDescent="0.2">
      <c r="A114" s="23">
        <f t="shared" si="3"/>
        <v>1988</v>
      </c>
      <c r="B114" s="24">
        <v>-1.37364121693372</v>
      </c>
      <c r="C114" s="23">
        <v>1.6450811126761813</v>
      </c>
      <c r="D114" s="23">
        <v>1.6228289531318558</v>
      </c>
      <c r="E114" s="23">
        <v>9.145001744</v>
      </c>
      <c r="F114" s="23">
        <v>3.9316004171210741</v>
      </c>
      <c r="G114" s="23">
        <v>1.5644790964371798</v>
      </c>
      <c r="H114" s="23">
        <v>4.3427659207205789</v>
      </c>
      <c r="I114" s="23">
        <v>8.5588642318589692</v>
      </c>
      <c r="J114" s="23">
        <v>8.8420747049999999</v>
      </c>
      <c r="K114" s="25">
        <v>6.6633333300000004</v>
      </c>
      <c r="L114" s="23">
        <v>0.78037783541011763</v>
      </c>
      <c r="M114" s="26">
        <v>0</v>
      </c>
      <c r="N114" s="5">
        <v>-0.92963410979736505</v>
      </c>
      <c r="O114">
        <v>-6.3492056386466003E-2</v>
      </c>
      <c r="P114" s="23">
        <v>19</v>
      </c>
      <c r="Q114">
        <v>155</v>
      </c>
      <c r="R114" s="23">
        <v>4.4360208016828329E-2</v>
      </c>
      <c r="S114" s="23">
        <f t="shared" si="2"/>
        <v>0.76897677473454573</v>
      </c>
      <c r="T114" s="23">
        <v>5.7000000000000002E-2</v>
      </c>
    </row>
    <row r="115" spans="1:20" x14ac:dyDescent="0.2">
      <c r="A115" s="23">
        <f t="shared" si="3"/>
        <v>1988.25</v>
      </c>
      <c r="B115" s="24">
        <v>-0.51901900105937704</v>
      </c>
      <c r="C115" s="23">
        <v>1.6479237210672348</v>
      </c>
      <c r="D115" s="23">
        <v>1.6231180775236274</v>
      </c>
      <c r="E115" s="23">
        <v>9.1580564819999992</v>
      </c>
      <c r="F115" s="23">
        <v>3.9423547376729431</v>
      </c>
      <c r="G115" s="23">
        <v>1.6096938866918014</v>
      </c>
      <c r="H115" s="23">
        <v>4.3567344673865076</v>
      </c>
      <c r="I115" s="23">
        <v>8.5779583750867303</v>
      </c>
      <c r="J115" s="23">
        <v>8.8011684020000001</v>
      </c>
      <c r="K115" s="25">
        <v>7.1566666699999999</v>
      </c>
      <c r="L115" s="23">
        <v>0.96835705476041589</v>
      </c>
      <c r="M115" s="26">
        <v>0</v>
      </c>
      <c r="N115" s="5">
        <v>-0.21799754707784899</v>
      </c>
      <c r="O115">
        <v>-6.1125532564215102E-2</v>
      </c>
      <c r="P115" s="23">
        <v>13</v>
      </c>
      <c r="Q115">
        <v>161</v>
      </c>
      <c r="R115" s="23">
        <v>4.4356682341240405E-2</v>
      </c>
      <c r="S115" s="23">
        <f t="shared" si="2"/>
        <v>0.76212845113585792</v>
      </c>
      <c r="T115" s="23">
        <v>5.5E-2</v>
      </c>
    </row>
    <row r="116" spans="1:20" x14ac:dyDescent="0.2">
      <c r="A116" s="23">
        <f t="shared" si="3"/>
        <v>1988.5</v>
      </c>
      <c r="B116" s="24">
        <v>-0.706620536437086</v>
      </c>
      <c r="C116" s="23">
        <v>1.651884152233738</v>
      </c>
      <c r="D116" s="23">
        <v>1.6259039617177393</v>
      </c>
      <c r="E116" s="23">
        <v>9.1638990769999999</v>
      </c>
      <c r="F116" s="23">
        <v>3.9560386227660786</v>
      </c>
      <c r="G116" s="23">
        <v>1.5919751548306322</v>
      </c>
      <c r="H116" s="23">
        <v>4.359410302620514</v>
      </c>
      <c r="I116" s="23">
        <v>8.5734348458606799</v>
      </c>
      <c r="J116" s="23">
        <v>8.8074718900000004</v>
      </c>
      <c r="K116" s="25">
        <v>7.9833333299999998</v>
      </c>
      <c r="L116" s="23">
        <v>1.1888239188545313</v>
      </c>
      <c r="M116" s="26">
        <v>0</v>
      </c>
      <c r="N116" s="5">
        <v>-0.179316343612269</v>
      </c>
      <c r="O116">
        <v>-4.0375098110207203E-2</v>
      </c>
      <c r="P116" s="23">
        <v>12</v>
      </c>
      <c r="Q116">
        <v>161</v>
      </c>
      <c r="R116" s="23">
        <v>4.3632147134203832E-2</v>
      </c>
      <c r="S116" s="23">
        <f t="shared" si="2"/>
        <v>0.78604325530586583</v>
      </c>
      <c r="T116" s="23">
        <v>5.5E-2</v>
      </c>
    </row>
    <row r="117" spans="1:20" x14ac:dyDescent="0.2">
      <c r="A117" s="23">
        <f t="shared" si="3"/>
        <v>1988.75</v>
      </c>
      <c r="B117" s="24">
        <v>7.6261923996867501E-2</v>
      </c>
      <c r="C117" s="23">
        <v>1.6519544329669513</v>
      </c>
      <c r="D117" s="23">
        <v>1.6276340016960724</v>
      </c>
      <c r="E117" s="23">
        <v>9.177135646</v>
      </c>
      <c r="F117" s="23">
        <v>3.9669060425541072</v>
      </c>
      <c r="G117" s="23">
        <v>1.6045170138705962</v>
      </c>
      <c r="H117" s="23">
        <v>4.3705864445313258</v>
      </c>
      <c r="I117" s="23">
        <v>8.5851767883969803</v>
      </c>
      <c r="J117" s="23">
        <v>8.7858453379999997</v>
      </c>
      <c r="K117" s="25">
        <v>8.4700000000000006</v>
      </c>
      <c r="L117" s="23">
        <v>0.86004236556966873</v>
      </c>
      <c r="M117" s="26">
        <v>0</v>
      </c>
      <c r="N117" s="5">
        <v>-0.83873443005159698</v>
      </c>
      <c r="O117">
        <v>-0.111288629317741</v>
      </c>
      <c r="P117" s="23">
        <v>11</v>
      </c>
      <c r="Q117">
        <v>155</v>
      </c>
      <c r="R117" s="23">
        <v>4.3433829152316278E-2</v>
      </c>
      <c r="S117" s="23">
        <f t="shared" si="2"/>
        <v>0.79494030579704744</v>
      </c>
      <c r="T117" s="23">
        <v>5.2999999999999999E-2</v>
      </c>
    </row>
    <row r="118" spans="1:20" x14ac:dyDescent="0.2">
      <c r="A118" s="23">
        <f t="shared" si="3"/>
        <v>1989</v>
      </c>
      <c r="B118" s="24">
        <v>0.214490708271942</v>
      </c>
      <c r="C118" s="23">
        <v>1.6486276078768141</v>
      </c>
      <c r="D118" s="23">
        <v>1.6253780714139139</v>
      </c>
      <c r="E118" s="23">
        <v>9.1872482899999994</v>
      </c>
      <c r="F118" s="23">
        <v>3.9751393055823585</v>
      </c>
      <c r="G118" s="23">
        <v>1.6540654227426344</v>
      </c>
      <c r="H118" s="23">
        <v>4.3805505457905145</v>
      </c>
      <c r="I118" s="23">
        <v>8.5511080071972803</v>
      </c>
      <c r="J118" s="23">
        <v>8.7664462370000003</v>
      </c>
      <c r="K118" s="25">
        <v>9.4433333299999997</v>
      </c>
      <c r="L118" s="23">
        <v>1.0372760489536503</v>
      </c>
      <c r="M118" s="26">
        <v>0</v>
      </c>
      <c r="N118" s="5">
        <v>2.3306138496923701E-2</v>
      </c>
      <c r="O118">
        <v>-4.36235308306923E-2</v>
      </c>
      <c r="P118" s="23">
        <v>19</v>
      </c>
      <c r="Q118">
        <v>158</v>
      </c>
      <c r="R118" s="23">
        <v>4.3918183045844196E-2</v>
      </c>
      <c r="S118" s="23">
        <f t="shared" si="2"/>
        <v>0.80066226014346709</v>
      </c>
      <c r="T118" s="23">
        <v>5.1999999999999998E-2</v>
      </c>
    </row>
    <row r="119" spans="1:20" x14ac:dyDescent="0.2">
      <c r="A119" s="23">
        <f t="shared" si="3"/>
        <v>1989.25</v>
      </c>
      <c r="B119" s="24">
        <v>0.69142582269917696</v>
      </c>
      <c r="C119" s="23">
        <v>1.6435679365618583</v>
      </c>
      <c r="D119" s="23">
        <v>1.6177146381871017</v>
      </c>
      <c r="E119" s="23">
        <v>9.1948503180000003</v>
      </c>
      <c r="F119" s="23">
        <v>3.9832481046681716</v>
      </c>
      <c r="G119" s="23">
        <v>1.7189196761802557</v>
      </c>
      <c r="H119" s="23">
        <v>4.3844112891240234</v>
      </c>
      <c r="I119" s="23">
        <v>8.5412118026748303</v>
      </c>
      <c r="J119" s="23">
        <v>8.7754464530000007</v>
      </c>
      <c r="K119" s="25">
        <v>9.7266666700000002</v>
      </c>
      <c r="L119" s="23">
        <v>1.0599653036294399</v>
      </c>
      <c r="M119" s="26">
        <v>0</v>
      </c>
      <c r="N119" s="5">
        <v>-1.00276101103034</v>
      </c>
      <c r="O119">
        <v>-7.04497166098315E-2</v>
      </c>
      <c r="P119" s="23">
        <v>19</v>
      </c>
      <c r="Q119">
        <v>157</v>
      </c>
      <c r="R119" s="23">
        <v>4.4065094108880758E-2</v>
      </c>
      <c r="S119" s="23">
        <f t="shared" si="2"/>
        <v>0.80334056183113378</v>
      </c>
      <c r="T119" s="23">
        <v>5.1999999999999998E-2</v>
      </c>
    </row>
    <row r="120" spans="1:20" x14ac:dyDescent="0.2">
      <c r="A120" s="23">
        <f t="shared" si="3"/>
        <v>1989.5</v>
      </c>
      <c r="B120" s="24">
        <v>0.105471414169342</v>
      </c>
      <c r="C120" s="23">
        <v>1.64907446261665</v>
      </c>
      <c r="D120" s="23">
        <v>1.6177137228594032</v>
      </c>
      <c r="E120" s="23">
        <v>9.2022303749999992</v>
      </c>
      <c r="F120" s="23">
        <v>3.9900274136547247</v>
      </c>
      <c r="G120" s="23">
        <v>1.8051612025679984</v>
      </c>
      <c r="H120" s="23">
        <v>4.3866907408007583</v>
      </c>
      <c r="I120" s="23">
        <v>8.50924459431792</v>
      </c>
      <c r="J120" s="23">
        <v>8.7844684540000006</v>
      </c>
      <c r="K120" s="25">
        <v>9.0833333300000003</v>
      </c>
      <c r="L120" s="23">
        <v>0.72716151837379783</v>
      </c>
      <c r="M120" s="26">
        <v>0</v>
      </c>
      <c r="N120" s="5">
        <v>-0.14014931061910799</v>
      </c>
      <c r="O120">
        <v>-8.7591612043195793E-2</v>
      </c>
      <c r="P120" s="23">
        <v>20</v>
      </c>
      <c r="Q120">
        <v>156</v>
      </c>
      <c r="R120" s="23">
        <v>4.4874418762997151E-2</v>
      </c>
      <c r="S120" s="23">
        <f t="shared" si="2"/>
        <v>0.77963363437156341</v>
      </c>
      <c r="T120" s="23">
        <v>5.1999999999999998E-2</v>
      </c>
    </row>
    <row r="121" spans="1:20" x14ac:dyDescent="0.2">
      <c r="A121" s="23">
        <f t="shared" si="3"/>
        <v>1989.75</v>
      </c>
      <c r="B121" s="24">
        <v>-0.43379335018939502</v>
      </c>
      <c r="C121" s="23">
        <v>1.6468126732248514</v>
      </c>
      <c r="D121" s="23">
        <v>1.6145853538403048</v>
      </c>
      <c r="E121" s="23">
        <v>9.2041982480000009</v>
      </c>
      <c r="F121" s="23">
        <v>4.0014597390873945</v>
      </c>
      <c r="G121" s="23">
        <v>1.8101620583594753</v>
      </c>
      <c r="H121" s="23">
        <v>4.386740506900102</v>
      </c>
      <c r="I121" s="23">
        <v>8.51262491163072</v>
      </c>
      <c r="J121" s="23">
        <v>8.8059746590000003</v>
      </c>
      <c r="K121" s="25">
        <v>8.6133333299999997</v>
      </c>
      <c r="L121" s="23">
        <v>0.70980748020748052</v>
      </c>
      <c r="M121" s="26">
        <v>0</v>
      </c>
      <c r="N121" s="5">
        <v>-0.73684864788340598</v>
      </c>
      <c r="O121">
        <v>-0.23689801249485101</v>
      </c>
      <c r="P121" s="23">
        <v>22</v>
      </c>
      <c r="Q121">
        <v>147</v>
      </c>
      <c r="R121" s="23">
        <v>4.5003566142028682E-2</v>
      </c>
      <c r="S121" s="23">
        <f t="shared" si="2"/>
        <v>0.80691432537702112</v>
      </c>
      <c r="T121" s="23">
        <v>5.3999999999999999E-2</v>
      </c>
    </row>
    <row r="122" spans="1:20" x14ac:dyDescent="0.2">
      <c r="A122" s="23">
        <f t="shared" si="3"/>
        <v>1990</v>
      </c>
      <c r="B122" s="24">
        <v>0.84038685019400805</v>
      </c>
      <c r="C122" s="23">
        <v>1.6489661334205634</v>
      </c>
      <c r="D122" s="23">
        <v>1.6212584456520263</v>
      </c>
      <c r="E122" s="23">
        <v>9.21506778</v>
      </c>
      <c r="F122" s="23">
        <v>4.0097636998582349</v>
      </c>
      <c r="G122" s="23">
        <v>1.760597443531128</v>
      </c>
      <c r="H122" s="23">
        <v>4.3896723316994297</v>
      </c>
      <c r="I122" s="23">
        <v>8.4775939254475503</v>
      </c>
      <c r="J122" s="23">
        <v>8.8049252629999994</v>
      </c>
      <c r="K122" s="25">
        <v>8.25</v>
      </c>
      <c r="L122" s="23">
        <v>1.0733186391957084</v>
      </c>
      <c r="M122" s="26">
        <v>0</v>
      </c>
      <c r="N122" s="5">
        <v>-0.63597855186080898</v>
      </c>
      <c r="O122">
        <v>-0.178602114954513</v>
      </c>
      <c r="P122" s="23">
        <v>29</v>
      </c>
      <c r="Q122">
        <v>160</v>
      </c>
      <c r="R122" s="23">
        <v>4.4631845780291397E-2</v>
      </c>
      <c r="S122" s="23">
        <f t="shared" si="2"/>
        <v>0.79747845196105582</v>
      </c>
      <c r="T122" s="23">
        <v>5.2999999999999999E-2</v>
      </c>
    </row>
    <row r="123" spans="1:20" x14ac:dyDescent="0.2">
      <c r="A123" s="23">
        <f t="shared" si="3"/>
        <v>1990.25</v>
      </c>
      <c r="B123" s="24">
        <v>0.372934538232569</v>
      </c>
      <c r="C123" s="23">
        <v>1.650431568480371</v>
      </c>
      <c r="D123" s="23">
        <v>1.6257625832879317</v>
      </c>
      <c r="E123" s="23">
        <v>9.2186909089999993</v>
      </c>
      <c r="F123" s="23">
        <v>4.0178123945071764</v>
      </c>
      <c r="G123" s="23">
        <v>1.8012733275597053</v>
      </c>
      <c r="H123" s="23">
        <v>4.3853087426600217</v>
      </c>
      <c r="I123" s="23">
        <v>8.4239884106896898</v>
      </c>
      <c r="J123" s="23">
        <v>8.8113045519999993</v>
      </c>
      <c r="K123" s="25">
        <v>8.2433333300000005</v>
      </c>
      <c r="L123" s="23">
        <v>1.1143835284262771</v>
      </c>
      <c r="M123" s="26">
        <v>0</v>
      </c>
      <c r="N123" s="5">
        <v>-0.16314991040521001</v>
      </c>
      <c r="O123">
        <v>-0.22301061751943199</v>
      </c>
      <c r="P123" s="23">
        <v>28</v>
      </c>
      <c r="Q123">
        <v>160</v>
      </c>
      <c r="R123" s="23">
        <v>4.6627738902926166E-2</v>
      </c>
      <c r="S123" s="23">
        <f t="shared" si="2"/>
        <v>0.75766922152964289</v>
      </c>
      <c r="T123" s="23">
        <v>5.2999999999999999E-2</v>
      </c>
    </row>
    <row r="124" spans="1:20" x14ac:dyDescent="0.2">
      <c r="A124" s="23">
        <f t="shared" si="3"/>
        <v>1990.5</v>
      </c>
      <c r="B124" s="24">
        <v>-0.54264287922966803</v>
      </c>
      <c r="C124" s="23">
        <v>1.6507303771927082</v>
      </c>
      <c r="D124" s="23">
        <v>1.6221529495666311</v>
      </c>
      <c r="E124" s="23">
        <v>9.2193565040000003</v>
      </c>
      <c r="F124" s="23">
        <v>4.0298121796294764</v>
      </c>
      <c r="G124" s="23">
        <v>1.6359083664971807</v>
      </c>
      <c r="H124" s="23">
        <v>4.3801999673324739</v>
      </c>
      <c r="I124" s="23">
        <v>8.36933430800506</v>
      </c>
      <c r="J124" s="23">
        <v>8.876172146</v>
      </c>
      <c r="K124" s="25">
        <v>8.16</v>
      </c>
      <c r="L124" s="23">
        <v>0.85245975975576371</v>
      </c>
      <c r="M124" s="26">
        <v>1</v>
      </c>
      <c r="N124" s="5">
        <v>-1.97547240508713</v>
      </c>
      <c r="O124">
        <v>-0.348481746110548</v>
      </c>
      <c r="P124" s="23">
        <v>34</v>
      </c>
      <c r="Q124">
        <v>148</v>
      </c>
      <c r="R124" s="23">
        <v>4.9931363299413702E-2</v>
      </c>
      <c r="S124" s="23">
        <f t="shared" si="2"/>
        <v>0.75588202791837045</v>
      </c>
      <c r="T124" s="23">
        <v>5.7000000000000002E-2</v>
      </c>
    </row>
    <row r="125" spans="1:20" x14ac:dyDescent="0.2">
      <c r="A125" s="23">
        <f t="shared" si="3"/>
        <v>1990.75</v>
      </c>
      <c r="B125" s="24">
        <v>-2.3224094163937501</v>
      </c>
      <c r="C125" s="23">
        <v>1.6495663917882399</v>
      </c>
      <c r="D125" s="23">
        <v>1.6109148958684416</v>
      </c>
      <c r="E125" s="23">
        <v>9.2102107639999993</v>
      </c>
      <c r="F125" s="23">
        <v>4.032426052879579</v>
      </c>
      <c r="G125" s="23">
        <v>1.7044982899972327</v>
      </c>
      <c r="H125" s="23">
        <v>4.3759079536657044</v>
      </c>
      <c r="I125" s="23">
        <v>8.2301552334337398</v>
      </c>
      <c r="J125" s="23">
        <v>8.9500140300000002</v>
      </c>
      <c r="K125" s="25">
        <v>7.7433333299999996</v>
      </c>
      <c r="L125" s="23">
        <v>0.74206882065555035</v>
      </c>
      <c r="M125" s="26">
        <v>1</v>
      </c>
      <c r="N125" s="5">
        <v>-2.05685842503215</v>
      </c>
      <c r="O125">
        <v>-0.94455589233221804</v>
      </c>
      <c r="P125" s="23">
        <v>56</v>
      </c>
      <c r="Q125">
        <v>124</v>
      </c>
      <c r="R125" s="23">
        <v>5.3245153011173912E-2</v>
      </c>
      <c r="S125" s="23">
        <f t="shared" si="2"/>
        <v>0.73765899471298857</v>
      </c>
      <c r="T125" s="23">
        <v>6.0999999999999999E-2</v>
      </c>
    </row>
    <row r="126" spans="1:20" x14ac:dyDescent="0.2">
      <c r="A126" s="23">
        <f t="shared" si="3"/>
        <v>1991</v>
      </c>
      <c r="B126" s="24">
        <v>-0.532192684567668</v>
      </c>
      <c r="C126" s="23">
        <v>1.6535482660894938</v>
      </c>
      <c r="D126" s="23">
        <v>1.6057617132314999</v>
      </c>
      <c r="E126" s="23">
        <v>9.2055203740000007</v>
      </c>
      <c r="F126" s="23">
        <v>4.0270704678670635</v>
      </c>
      <c r="G126" s="23">
        <v>1.8225083082095479</v>
      </c>
      <c r="H126" s="23">
        <v>4.3660623813859365</v>
      </c>
      <c r="I126" s="23">
        <v>8.1022380208761398</v>
      </c>
      <c r="J126" s="23">
        <v>9.0226443990000007</v>
      </c>
      <c r="K126" s="25">
        <v>6.4266666700000004</v>
      </c>
      <c r="L126" s="23">
        <v>0.97434033994634461</v>
      </c>
      <c r="M126" s="26">
        <v>1</v>
      </c>
      <c r="N126" s="5">
        <v>0.20447911532194399</v>
      </c>
      <c r="O126">
        <v>-0.79066128113961598</v>
      </c>
      <c r="P126" s="23">
        <v>39</v>
      </c>
      <c r="Q126">
        <v>124</v>
      </c>
      <c r="R126" s="23">
        <v>5.3488934861953455E-2</v>
      </c>
      <c r="S126" s="23">
        <f t="shared" si="2"/>
        <v>0.72664644183431093</v>
      </c>
      <c r="T126" s="23">
        <v>6.6000000000000003E-2</v>
      </c>
    </row>
    <row r="127" spans="1:20" x14ac:dyDescent="0.2">
      <c r="A127" s="23">
        <f t="shared" si="3"/>
        <v>1991.25</v>
      </c>
      <c r="B127" s="24">
        <v>1.05185776552263</v>
      </c>
      <c r="C127" s="23">
        <v>1.6599957378746388</v>
      </c>
      <c r="D127" s="23">
        <v>1.6145004410056618</v>
      </c>
      <c r="E127" s="23">
        <v>9.2132870259999997</v>
      </c>
      <c r="F127" s="23">
        <v>4.0342965547595986</v>
      </c>
      <c r="G127" s="23">
        <v>1.8043177889416415</v>
      </c>
      <c r="H127" s="23">
        <v>4.3597682444587882</v>
      </c>
      <c r="I127" s="23">
        <v>8.0758396127744305</v>
      </c>
      <c r="J127" s="23">
        <v>9.0621110149999993</v>
      </c>
      <c r="K127" s="25">
        <v>5.8633333299999997</v>
      </c>
      <c r="L127" s="23">
        <v>0.73112351374202689</v>
      </c>
      <c r="M127" s="26">
        <v>0</v>
      </c>
      <c r="N127" s="5">
        <v>0.27803149319565201</v>
      </c>
      <c r="O127">
        <v>-0.42109043728178203</v>
      </c>
      <c r="P127" s="23">
        <v>28</v>
      </c>
      <c r="Q127">
        <v>134</v>
      </c>
      <c r="R127" s="23">
        <v>5.2729305638923182E-2</v>
      </c>
      <c r="S127" s="23">
        <f t="shared" si="2"/>
        <v>0.7079957772864176</v>
      </c>
      <c r="T127" s="23">
        <v>6.8000000000000005E-2</v>
      </c>
    </row>
    <row r="128" spans="1:20" x14ac:dyDescent="0.2">
      <c r="A128" s="23">
        <f t="shared" si="3"/>
        <v>1991.5</v>
      </c>
      <c r="B128" s="24">
        <v>0.60074112693160098</v>
      </c>
      <c r="C128" s="23">
        <v>1.6581449229000749</v>
      </c>
      <c r="D128" s="23">
        <v>1.617986274085248</v>
      </c>
      <c r="E128" s="23">
        <v>9.2183278869999992</v>
      </c>
      <c r="F128" s="23">
        <v>4.0372488242520008</v>
      </c>
      <c r="G128" s="23">
        <v>1.8405346796599675</v>
      </c>
      <c r="H128" s="23">
        <v>4.3586044647293889</v>
      </c>
      <c r="I128" s="23">
        <v>8.0410878204024296</v>
      </c>
      <c r="J128" s="23">
        <v>9.066239028</v>
      </c>
      <c r="K128" s="25">
        <v>5.6433333299999999</v>
      </c>
      <c r="L128" s="23">
        <v>0.77943225647896242</v>
      </c>
      <c r="M128" s="26">
        <v>0</v>
      </c>
      <c r="N128" s="5">
        <v>-0.31992557328946503</v>
      </c>
      <c r="O128">
        <v>-0.39411835916878801</v>
      </c>
      <c r="P128" s="23">
        <v>26</v>
      </c>
      <c r="Q128">
        <v>139</v>
      </c>
      <c r="R128" s="23">
        <v>5.3079082856441348E-2</v>
      </c>
      <c r="S128" s="23">
        <f t="shared" si="2"/>
        <v>0.68719748028038996</v>
      </c>
      <c r="T128" s="23">
        <v>6.9000000000000006E-2</v>
      </c>
    </row>
    <row r="129" spans="1:20" x14ac:dyDescent="0.2">
      <c r="A129" s="23">
        <f t="shared" si="3"/>
        <v>1991.75</v>
      </c>
      <c r="B129" s="24">
        <v>0.207679898006257</v>
      </c>
      <c r="C129" s="23">
        <v>1.6562974111047253</v>
      </c>
      <c r="D129" s="23">
        <v>1.6182565975598799</v>
      </c>
      <c r="E129" s="23">
        <v>9.2218072749999997</v>
      </c>
      <c r="F129" s="23">
        <v>4.0409334863342883</v>
      </c>
      <c r="G129" s="23">
        <v>1.9072811637669187</v>
      </c>
      <c r="H129" s="23">
        <v>4.3569139338588068</v>
      </c>
      <c r="I129" s="23">
        <v>8.0107395437309101</v>
      </c>
      <c r="J129" s="23">
        <v>9.1039052050000002</v>
      </c>
      <c r="K129" s="25">
        <v>4.81666667</v>
      </c>
      <c r="L129" s="23">
        <v>0.59110919745162249</v>
      </c>
      <c r="M129" s="26">
        <v>0</v>
      </c>
      <c r="N129" s="5">
        <v>-1.07708906953685</v>
      </c>
      <c r="O129">
        <v>-0.51261457458991999</v>
      </c>
      <c r="P129" s="23">
        <v>39</v>
      </c>
      <c r="Q129">
        <v>122</v>
      </c>
      <c r="R129" s="23">
        <v>5.3060330957749355E-2</v>
      </c>
      <c r="S129" s="23">
        <f t="shared" si="2"/>
        <v>0.65201475295421341</v>
      </c>
      <c r="T129" s="23">
        <v>7.0999999999999994E-2</v>
      </c>
    </row>
    <row r="130" spans="1:20" x14ac:dyDescent="0.2">
      <c r="A130" s="23">
        <f t="shared" si="3"/>
        <v>1992</v>
      </c>
      <c r="B130" s="24">
        <v>-0.84676215924925702</v>
      </c>
      <c r="C130" s="23">
        <v>1.6820087970489355</v>
      </c>
      <c r="D130" s="23">
        <v>1.642509870786744</v>
      </c>
      <c r="E130" s="23">
        <v>9.2337086930000005</v>
      </c>
      <c r="F130" s="23">
        <v>4.0601369359999904</v>
      </c>
      <c r="G130" s="23">
        <v>1.8709194632365578</v>
      </c>
      <c r="H130" s="23">
        <v>4.3510002560687591</v>
      </c>
      <c r="I130" s="23">
        <v>8.0136039120409492</v>
      </c>
      <c r="J130" s="23">
        <v>9.14835858</v>
      </c>
      <c r="K130" s="25">
        <v>4.0233333299999998</v>
      </c>
      <c r="L130" s="23">
        <v>0.37069313634336964</v>
      </c>
      <c r="M130" s="26">
        <v>0</v>
      </c>
      <c r="N130" s="5">
        <v>-0.50691158517323098</v>
      </c>
      <c r="O130">
        <v>-0.28885086585179398</v>
      </c>
      <c r="P130" s="23">
        <v>40</v>
      </c>
      <c r="Q130">
        <v>119</v>
      </c>
      <c r="R130" s="23">
        <v>5.3137848110208413E-2</v>
      </c>
      <c r="S130" s="23">
        <f t="shared" si="2"/>
        <v>0.63791415337909452</v>
      </c>
      <c r="T130" s="23">
        <v>7.3999999999999996E-2</v>
      </c>
    </row>
    <row r="131" spans="1:20" x14ac:dyDescent="0.2">
      <c r="A131" s="23">
        <f t="shared" si="3"/>
        <v>1992.25</v>
      </c>
      <c r="B131" s="24">
        <v>0.46673733044131099</v>
      </c>
      <c r="C131" s="23">
        <v>1.6785780586689991</v>
      </c>
      <c r="D131" s="23">
        <v>1.6473939915015099</v>
      </c>
      <c r="E131" s="23">
        <v>9.244493362</v>
      </c>
      <c r="F131" s="23">
        <v>4.068029573195826</v>
      </c>
      <c r="G131" s="23">
        <v>1.8758838528000699</v>
      </c>
      <c r="H131" s="23">
        <v>4.3548866547216418</v>
      </c>
      <c r="I131" s="23">
        <v>8.0402652546295705</v>
      </c>
      <c r="J131" s="23">
        <v>9.1832774520000005</v>
      </c>
      <c r="K131" s="25">
        <v>3.77</v>
      </c>
      <c r="L131" s="23">
        <v>0.59986065547930068</v>
      </c>
      <c r="M131" s="26">
        <v>0</v>
      </c>
      <c r="N131" s="5">
        <v>0.81109295426143502</v>
      </c>
      <c r="O131">
        <v>-0.23557203139962499</v>
      </c>
      <c r="P131" s="23">
        <v>22</v>
      </c>
      <c r="Q131">
        <v>139</v>
      </c>
      <c r="R131" s="23">
        <v>5.2864393896740039E-2</v>
      </c>
      <c r="S131" s="23">
        <f t="shared" ref="S131:S194" si="4">(T131+R131*(1-T131) -T132)/T131</f>
        <v>0.64271973632352364</v>
      </c>
      <c r="T131" s="23">
        <v>7.5999999999999998E-2</v>
      </c>
    </row>
    <row r="132" spans="1:20" x14ac:dyDescent="0.2">
      <c r="A132" s="23">
        <f t="shared" ref="A132:A195" si="5">A131+0.25</f>
        <v>1992.5</v>
      </c>
      <c r="B132" s="24">
        <v>0.10760700943071801</v>
      </c>
      <c r="C132" s="23">
        <v>1.6799989172331706</v>
      </c>
      <c r="D132" s="23">
        <v>1.6490017507036794</v>
      </c>
      <c r="E132" s="23">
        <v>9.2543259649999996</v>
      </c>
      <c r="F132" s="23">
        <v>4.0794945565623664</v>
      </c>
      <c r="G132" s="23">
        <v>1.8943951224307265</v>
      </c>
      <c r="H132" s="23">
        <v>4.3565677911035152</v>
      </c>
      <c r="I132" s="23">
        <v>8.0409779352861595</v>
      </c>
      <c r="J132" s="23">
        <v>9.1907497219999996</v>
      </c>
      <c r="K132" s="25">
        <v>3.25666667</v>
      </c>
      <c r="L132" s="23">
        <v>0.48813266908691588</v>
      </c>
      <c r="M132" s="26">
        <v>0</v>
      </c>
      <c r="N132" s="5">
        <v>-0.54448015646311598</v>
      </c>
      <c r="O132">
        <v>-0.315533631725957</v>
      </c>
      <c r="P132" s="23">
        <v>27</v>
      </c>
      <c r="Q132">
        <v>132</v>
      </c>
      <c r="R132" s="23">
        <v>5.0620887238404272E-2</v>
      </c>
      <c r="S132" s="23">
        <f t="shared" si="4"/>
        <v>0.6417592080037573</v>
      </c>
      <c r="T132" s="23">
        <v>7.5999999999999998E-2</v>
      </c>
    </row>
    <row r="133" spans="1:20" x14ac:dyDescent="0.2">
      <c r="A133" s="23">
        <f t="shared" si="5"/>
        <v>1992.75</v>
      </c>
      <c r="B133" s="24">
        <v>-0.15390416466274201</v>
      </c>
      <c r="C133" s="23">
        <v>1.6781553048790203</v>
      </c>
      <c r="D133" s="23">
        <v>1.6507706664163568</v>
      </c>
      <c r="E133" s="23">
        <v>9.2647005189999998</v>
      </c>
      <c r="F133" s="23">
        <v>4.0911161103706775</v>
      </c>
      <c r="G133" s="23">
        <v>1.9295181865606086</v>
      </c>
      <c r="H133" s="23">
        <v>4.3629839685340572</v>
      </c>
      <c r="I133" s="23">
        <v>8.0694485042148596</v>
      </c>
      <c r="J133" s="23">
        <v>9.1597485859999992</v>
      </c>
      <c r="K133" s="25">
        <v>3.0366666699999998</v>
      </c>
      <c r="L133" s="23">
        <v>0.6850971179848564</v>
      </c>
      <c r="M133" s="26">
        <v>0</v>
      </c>
      <c r="N133" s="5">
        <v>0.23854690888761301</v>
      </c>
      <c r="O133">
        <v>-0.41440114013732698</v>
      </c>
      <c r="P133" s="23">
        <v>11</v>
      </c>
      <c r="Q133">
        <v>135</v>
      </c>
      <c r="R133" s="23">
        <v>5.0256801523698387E-2</v>
      </c>
      <c r="S133" s="23">
        <f t="shared" si="4"/>
        <v>0.66942970555330694</v>
      </c>
      <c r="T133" s="23">
        <v>7.3999999999999996E-2</v>
      </c>
    </row>
    <row r="134" spans="1:20" x14ac:dyDescent="0.2">
      <c r="A134" s="23">
        <f t="shared" si="5"/>
        <v>1993</v>
      </c>
      <c r="B134" s="24">
        <v>-0.36331410439408701</v>
      </c>
      <c r="C134" s="23">
        <v>1.660177516928391</v>
      </c>
      <c r="D134" s="23">
        <v>1.6382294274348954</v>
      </c>
      <c r="E134" s="23">
        <v>9.2663685640000004</v>
      </c>
      <c r="F134" s="23">
        <v>4.0953871477013992</v>
      </c>
      <c r="G134" s="23">
        <v>1.9598981996561458</v>
      </c>
      <c r="H134" s="23">
        <v>4.3718121439335622</v>
      </c>
      <c r="I134" s="23">
        <v>8.0804117119654304</v>
      </c>
      <c r="J134" s="23">
        <v>9.1256535640000003</v>
      </c>
      <c r="K134" s="25">
        <v>3.04</v>
      </c>
      <c r="L134" s="23">
        <v>0.55949271645268084</v>
      </c>
      <c r="M134" s="26">
        <v>0</v>
      </c>
      <c r="N134" s="5">
        <v>0.48624767540983099</v>
      </c>
      <c r="O134">
        <v>-0.17790137945268</v>
      </c>
      <c r="P134" s="23">
        <v>8</v>
      </c>
      <c r="Q134">
        <v>148</v>
      </c>
      <c r="R134" s="23">
        <v>5.0466826118866395E-2</v>
      </c>
      <c r="S134" s="23">
        <f t="shared" si="4"/>
        <v>0.66033354175249137</v>
      </c>
      <c r="T134" s="23">
        <v>7.0999999999999994E-2</v>
      </c>
    </row>
    <row r="135" spans="1:20" x14ac:dyDescent="0.2">
      <c r="A135" s="23">
        <f t="shared" si="5"/>
        <v>1993.25</v>
      </c>
      <c r="B135" s="24">
        <v>-0.78818087670383996</v>
      </c>
      <c r="C135" s="23">
        <v>1.6551917736441146</v>
      </c>
      <c r="D135" s="23">
        <v>1.638726372701502</v>
      </c>
      <c r="E135" s="23">
        <v>9.2721733929999992</v>
      </c>
      <c r="F135" s="23">
        <v>4.1022049129502918</v>
      </c>
      <c r="G135" s="23">
        <v>1.9514322151273418</v>
      </c>
      <c r="H135" s="23">
        <v>4.3830511097200695</v>
      </c>
      <c r="I135" s="23">
        <v>8.1069139742577594</v>
      </c>
      <c r="J135" s="23">
        <v>9.1189558099999992</v>
      </c>
      <c r="K135" s="25">
        <v>3</v>
      </c>
      <c r="L135" s="23">
        <v>0.59388273425486915</v>
      </c>
      <c r="M135" s="26">
        <v>0</v>
      </c>
      <c r="N135" s="5">
        <v>7.8228045073942196E-3</v>
      </c>
      <c r="O135">
        <v>-0.22868330409043799</v>
      </c>
      <c r="P135" s="23">
        <v>22</v>
      </c>
      <c r="Q135">
        <v>151</v>
      </c>
      <c r="R135" s="23">
        <v>4.8062223691851987E-2</v>
      </c>
      <c r="S135" s="23">
        <f t="shared" si="4"/>
        <v>0.67112402548916195</v>
      </c>
      <c r="T135" s="23">
        <v>7.0999999999999994E-2</v>
      </c>
    </row>
    <row r="136" spans="1:20" x14ac:dyDescent="0.2">
      <c r="A136" s="23">
        <f t="shared" si="5"/>
        <v>1993.5</v>
      </c>
      <c r="B136" s="24">
        <v>5.1180682000818198E-2</v>
      </c>
      <c r="C136" s="23">
        <v>1.645762201214924</v>
      </c>
      <c r="D136" s="23">
        <v>1.6332004101635318</v>
      </c>
      <c r="E136" s="23">
        <v>9.2769335930000008</v>
      </c>
      <c r="F136" s="23">
        <v>4.1116257781937815</v>
      </c>
      <c r="G136" s="23">
        <v>1.9639859436046625</v>
      </c>
      <c r="H136" s="23">
        <v>4.3890146614415073</v>
      </c>
      <c r="I136" s="23">
        <v>8.1448843652992799</v>
      </c>
      <c r="J136" s="23">
        <v>9.0827721169999993</v>
      </c>
      <c r="K136" s="25">
        <v>3.06</v>
      </c>
      <c r="L136" s="23">
        <v>0.59192970004584566</v>
      </c>
      <c r="M136" s="26">
        <v>0</v>
      </c>
      <c r="N136" s="5">
        <v>-6.1839151025210599E-2</v>
      </c>
      <c r="O136">
        <v>-0.19759057598486299</v>
      </c>
      <c r="P136" s="23">
        <v>31</v>
      </c>
      <c r="Q136">
        <v>146</v>
      </c>
      <c r="R136" s="23">
        <v>4.6618340854305003E-2</v>
      </c>
      <c r="S136" s="23">
        <f t="shared" si="4"/>
        <v>0.66835725994429784</v>
      </c>
      <c r="T136" s="23">
        <v>6.8000000000000005E-2</v>
      </c>
    </row>
    <row r="137" spans="1:20" x14ac:dyDescent="0.2">
      <c r="A137" s="23">
        <f t="shared" si="5"/>
        <v>1993.75</v>
      </c>
      <c r="B137" s="24">
        <v>2.2911518619497601E-2</v>
      </c>
      <c r="C137" s="23">
        <v>1.6550184461514796</v>
      </c>
      <c r="D137" s="23">
        <v>1.6449983399912493</v>
      </c>
      <c r="E137" s="23">
        <v>9.2904434160000005</v>
      </c>
      <c r="F137" s="23">
        <v>4.1183976621736607</v>
      </c>
      <c r="G137" s="23">
        <v>1.9748024781880413</v>
      </c>
      <c r="H137" s="23">
        <v>4.3984903607045469</v>
      </c>
      <c r="I137" s="23">
        <v>8.2013782185109303</v>
      </c>
      <c r="J137" s="23">
        <v>9.0583152089999999</v>
      </c>
      <c r="K137" s="25">
        <v>2.99</v>
      </c>
      <c r="L137" s="23">
        <v>0.5436605839807207</v>
      </c>
      <c r="M137" s="26">
        <v>0</v>
      </c>
      <c r="N137" s="5">
        <v>0.53126143177203</v>
      </c>
      <c r="O137">
        <v>-0.14339811913778</v>
      </c>
      <c r="P137" s="23">
        <v>28</v>
      </c>
      <c r="Q137">
        <v>150</v>
      </c>
      <c r="R137" s="23">
        <v>4.5083184759640779E-2</v>
      </c>
      <c r="S137" s="23">
        <f t="shared" si="4"/>
        <v>0.63799537220461322</v>
      </c>
      <c r="T137" s="23">
        <v>6.6000000000000003E-2</v>
      </c>
    </row>
    <row r="138" spans="1:20" x14ac:dyDescent="0.2">
      <c r="A138" s="23">
        <f t="shared" si="5"/>
        <v>1994</v>
      </c>
      <c r="B138" s="24">
        <v>1.2362168312749999</v>
      </c>
      <c r="C138" s="23">
        <v>1.6456783319817818</v>
      </c>
      <c r="D138" s="23">
        <v>1.6398264525275696</v>
      </c>
      <c r="E138" s="23">
        <v>9.3001002679999996</v>
      </c>
      <c r="F138" s="23">
        <v>4.1269944455015564</v>
      </c>
      <c r="G138" s="23">
        <v>1.9246776650308293</v>
      </c>
      <c r="H138" s="23">
        <v>4.4047294640799954</v>
      </c>
      <c r="I138" s="23">
        <v>8.2896925549441107</v>
      </c>
      <c r="J138" s="23">
        <v>9.0549722849999998</v>
      </c>
      <c r="K138" s="25">
        <v>3.2133333300000002</v>
      </c>
      <c r="L138" s="23">
        <v>0.47771036866075534</v>
      </c>
      <c r="M138" s="26">
        <v>0</v>
      </c>
      <c r="N138" s="5">
        <v>0.73590046799810505</v>
      </c>
      <c r="O138">
        <v>-5.4519194470310901E-2</v>
      </c>
      <c r="P138" s="23">
        <v>11</v>
      </c>
      <c r="Q138">
        <v>162</v>
      </c>
      <c r="R138" s="23">
        <v>4.2778186723208614E-2</v>
      </c>
      <c r="S138" s="23">
        <f t="shared" si="4"/>
        <v>0.66598221817389158</v>
      </c>
      <c r="T138" s="23">
        <v>6.6000000000000003E-2</v>
      </c>
    </row>
    <row r="139" spans="1:20" x14ac:dyDescent="0.2">
      <c r="A139" s="23">
        <f t="shared" si="5"/>
        <v>1994.25</v>
      </c>
      <c r="B139" s="24">
        <v>0.20248985247665599</v>
      </c>
      <c r="C139" s="23">
        <v>1.6442841687290632</v>
      </c>
      <c r="D139" s="23">
        <v>1.6427923773773903</v>
      </c>
      <c r="E139" s="23">
        <v>9.3135610900000003</v>
      </c>
      <c r="F139" s="23">
        <v>4.1350039209951088</v>
      </c>
      <c r="G139" s="23">
        <v>1.9164914358787353</v>
      </c>
      <c r="H139" s="23">
        <v>4.4208145618811416</v>
      </c>
      <c r="I139" s="23">
        <v>8.3297286115226097</v>
      </c>
      <c r="J139" s="23">
        <v>8.9943792980000001</v>
      </c>
      <c r="K139" s="25">
        <v>3.94</v>
      </c>
      <c r="L139" s="23">
        <v>0.48155909332505686</v>
      </c>
      <c r="M139" s="26">
        <v>0</v>
      </c>
      <c r="N139" s="5">
        <v>0.26508992059365399</v>
      </c>
      <c r="O139">
        <v>1.8156613092071099E-2</v>
      </c>
      <c r="P139" s="23">
        <v>15</v>
      </c>
      <c r="Q139">
        <v>163</v>
      </c>
      <c r="R139" s="23">
        <v>4.1646182039653284E-2</v>
      </c>
      <c r="S139" s="23">
        <f t="shared" si="4"/>
        <v>0.66232449601927068</v>
      </c>
      <c r="T139" s="23">
        <v>6.2E-2</v>
      </c>
    </row>
    <row r="140" spans="1:20" x14ac:dyDescent="0.2">
      <c r="A140" s="23">
        <f t="shared" si="5"/>
        <v>1994.5</v>
      </c>
      <c r="B140" s="24">
        <v>-0.79462545651407901</v>
      </c>
      <c r="C140" s="23">
        <v>1.6426386318705304</v>
      </c>
      <c r="D140" s="23">
        <v>1.6384881802745115</v>
      </c>
      <c r="E140" s="23">
        <v>9.3193899150000004</v>
      </c>
      <c r="F140" s="23">
        <v>4.1436296019054399</v>
      </c>
      <c r="G140" s="23">
        <v>1.9514385750773948</v>
      </c>
      <c r="H140" s="23">
        <v>4.4324820781623746</v>
      </c>
      <c r="I140" s="23">
        <v>8.3554126390548795</v>
      </c>
      <c r="J140" s="23">
        <v>8.9709403979999998</v>
      </c>
      <c r="K140" s="25">
        <v>4.48666667</v>
      </c>
      <c r="L140" s="23">
        <v>0.57208830390029775</v>
      </c>
      <c r="M140" s="26">
        <v>0</v>
      </c>
      <c r="N140" s="5">
        <v>-0.123421057069415</v>
      </c>
      <c r="O140">
        <v>-2.4263837615449299E-2</v>
      </c>
      <c r="P140" s="23">
        <v>16</v>
      </c>
      <c r="Q140">
        <v>162</v>
      </c>
      <c r="R140" s="23">
        <v>3.8331186750871118E-2</v>
      </c>
      <c r="S140" s="23">
        <f t="shared" si="4"/>
        <v>0.66718859243031403</v>
      </c>
      <c r="T140" s="23">
        <v>0.06</v>
      </c>
    </row>
    <row r="141" spans="1:20" x14ac:dyDescent="0.2">
      <c r="A141" s="23">
        <f t="shared" si="5"/>
        <v>1994.75</v>
      </c>
      <c r="B141" s="24">
        <v>0.68721512922517902</v>
      </c>
      <c r="C141" s="23">
        <v>1.650572090020634</v>
      </c>
      <c r="D141" s="23">
        <v>1.6494631200307772</v>
      </c>
      <c r="E141" s="23">
        <v>9.3307804969999992</v>
      </c>
      <c r="F141" s="23">
        <v>4.1505643234605882</v>
      </c>
      <c r="G141" s="23">
        <v>1.9385754313135617</v>
      </c>
      <c r="H141" s="23">
        <v>4.4367041959645777</v>
      </c>
      <c r="I141" s="23">
        <v>8.4171955245369396</v>
      </c>
      <c r="J141" s="23">
        <v>8.9109005589999999</v>
      </c>
      <c r="K141" s="25">
        <v>5.1666666699999997</v>
      </c>
      <c r="L141" s="23">
        <v>0.54009082207482351</v>
      </c>
      <c r="M141" s="26">
        <v>0</v>
      </c>
      <c r="N141" s="5">
        <v>0.31379663230703603</v>
      </c>
      <c r="O141">
        <v>-9.9523491483465204E-2</v>
      </c>
      <c r="P141" s="23">
        <v>12</v>
      </c>
      <c r="Q141">
        <v>159</v>
      </c>
      <c r="R141" s="23">
        <v>3.9201685286421012E-2</v>
      </c>
      <c r="S141" s="23">
        <f t="shared" si="4"/>
        <v>0.67868555197109692</v>
      </c>
      <c r="T141" s="23">
        <v>5.6000000000000001E-2</v>
      </c>
    </row>
    <row r="142" spans="1:20" x14ac:dyDescent="0.2">
      <c r="A142" s="23">
        <f t="shared" si="5"/>
        <v>1995</v>
      </c>
      <c r="B142" s="24">
        <v>-0.384037237863735</v>
      </c>
      <c r="C142" s="23">
        <v>1.6527266010699724</v>
      </c>
      <c r="D142" s="23">
        <v>1.6451101294756101</v>
      </c>
      <c r="E142" s="23">
        <v>9.3343220230000004</v>
      </c>
      <c r="F142" s="23">
        <v>4.1561186579468243</v>
      </c>
      <c r="G142" s="23">
        <v>2.0195472086513733</v>
      </c>
      <c r="H142" s="23">
        <v>4.4414623146849186</v>
      </c>
      <c r="I142" s="23">
        <v>8.3947432476151906</v>
      </c>
      <c r="J142" s="23">
        <v>8.8871462559999994</v>
      </c>
      <c r="K142" s="25">
        <v>5.81</v>
      </c>
      <c r="L142" s="23">
        <v>0.54170414256944355</v>
      </c>
      <c r="M142" s="26">
        <v>0</v>
      </c>
      <c r="N142" s="5">
        <v>0.20706977393381801</v>
      </c>
      <c r="O142">
        <v>-0.11513380136538801</v>
      </c>
      <c r="P142" s="23">
        <v>17</v>
      </c>
      <c r="Q142">
        <v>167</v>
      </c>
      <c r="R142" s="23">
        <v>4.0512643751813307E-2</v>
      </c>
      <c r="S142" s="23">
        <f t="shared" si="4"/>
        <v>0.65971724264479203</v>
      </c>
      <c r="T142" s="23">
        <v>5.5E-2</v>
      </c>
    </row>
    <row r="143" spans="1:20" x14ac:dyDescent="0.2">
      <c r="A143" s="23">
        <f t="shared" si="5"/>
        <v>1995.25</v>
      </c>
      <c r="B143" s="24">
        <v>-0.87751253959495201</v>
      </c>
      <c r="C143" s="23">
        <v>1.6630076801004197</v>
      </c>
      <c r="D143" s="23">
        <v>1.6443611834456098</v>
      </c>
      <c r="E143" s="23">
        <v>9.3373008110000004</v>
      </c>
      <c r="F143" s="23">
        <v>4.1666546588845774</v>
      </c>
      <c r="G143" s="23">
        <v>2.0990581192811213</v>
      </c>
      <c r="H143" s="23">
        <v>4.4400360751767813</v>
      </c>
      <c r="I143" s="23">
        <v>8.3507671701466304</v>
      </c>
      <c r="J143" s="23">
        <v>8.9227471840000003</v>
      </c>
      <c r="K143" s="25">
        <v>6.02</v>
      </c>
      <c r="L143" s="23">
        <v>0.47889720193756702</v>
      </c>
      <c r="M143" s="26">
        <v>0</v>
      </c>
      <c r="N143" s="5">
        <v>3.10609420876133E-2</v>
      </c>
      <c r="O143">
        <v>-4.0667131458707498E-2</v>
      </c>
      <c r="P143" s="23">
        <v>19</v>
      </c>
      <c r="Q143">
        <v>159</v>
      </c>
      <c r="R143" s="23">
        <v>4.1442680695823353E-2</v>
      </c>
      <c r="S143" s="23">
        <f t="shared" si="4"/>
        <v>0.68562189291511266</v>
      </c>
      <c r="T143" s="23">
        <v>5.7000000000000002E-2</v>
      </c>
    </row>
    <row r="144" spans="1:20" x14ac:dyDescent="0.2">
      <c r="A144" s="23">
        <f t="shared" si="5"/>
        <v>1995.5</v>
      </c>
      <c r="B144" s="24">
        <v>-0.54747121922456898</v>
      </c>
      <c r="C144" s="23">
        <v>1.6647092968970751</v>
      </c>
      <c r="D144" s="23">
        <v>1.6478324022394177</v>
      </c>
      <c r="E144" s="23">
        <v>9.345772083</v>
      </c>
      <c r="F144" s="23">
        <v>4.1731539826736865</v>
      </c>
      <c r="G144" s="23">
        <v>2.1644187473199268</v>
      </c>
      <c r="H144" s="23">
        <v>4.4514477477856316</v>
      </c>
      <c r="I144" s="23">
        <v>8.3832012038960801</v>
      </c>
      <c r="J144" s="23">
        <v>8.9221692909999994</v>
      </c>
      <c r="K144" s="25">
        <v>5.7966666699999996</v>
      </c>
      <c r="L144" s="23">
        <v>0.49151894340280222</v>
      </c>
      <c r="M144" s="26">
        <v>0</v>
      </c>
      <c r="N144" s="5">
        <v>0.27300609565767098</v>
      </c>
      <c r="O144">
        <v>-6.0005606358013497E-2</v>
      </c>
      <c r="P144" s="23">
        <v>26</v>
      </c>
      <c r="Q144">
        <v>162</v>
      </c>
      <c r="R144" s="23">
        <v>4.0748452289792889E-2</v>
      </c>
      <c r="S144" s="23">
        <f t="shared" si="4"/>
        <v>0.69168053525043305</v>
      </c>
      <c r="T144" s="23">
        <v>5.7000000000000002E-2</v>
      </c>
    </row>
    <row r="145" spans="1:20" x14ac:dyDescent="0.2">
      <c r="A145" s="23">
        <f t="shared" si="5"/>
        <v>1995.75</v>
      </c>
      <c r="B145" s="24">
        <v>0.35778224188617902</v>
      </c>
      <c r="C145" s="23">
        <v>1.6669776140449069</v>
      </c>
      <c r="D145" s="23">
        <v>1.6490344033662014</v>
      </c>
      <c r="E145" s="23">
        <v>9.3525399500000006</v>
      </c>
      <c r="F145" s="23">
        <v>4.1791424849181453</v>
      </c>
      <c r="G145" s="23">
        <v>2.2121471147149929</v>
      </c>
      <c r="H145" s="23">
        <v>4.4539983981863527</v>
      </c>
      <c r="I145" s="23">
        <v>8.4031980278058995</v>
      </c>
      <c r="J145" s="23">
        <v>8.9081987060000003</v>
      </c>
      <c r="K145" s="25">
        <v>5.72</v>
      </c>
      <c r="L145" s="23">
        <v>0.48021620201534887</v>
      </c>
      <c r="M145" s="26">
        <v>0</v>
      </c>
      <c r="N145" s="5">
        <v>-0.25994182547009698</v>
      </c>
      <c r="O145">
        <v>-6.9594739103659903E-2</v>
      </c>
      <c r="P145" s="23">
        <v>26</v>
      </c>
      <c r="Q145">
        <v>156</v>
      </c>
      <c r="R145" s="23">
        <v>3.9847363601516257E-2</v>
      </c>
      <c r="S145" s="23">
        <f t="shared" si="4"/>
        <v>0.68956984356841688</v>
      </c>
      <c r="T145" s="23">
        <v>5.6000000000000001E-2</v>
      </c>
    </row>
    <row r="146" spans="1:20" x14ac:dyDescent="0.2">
      <c r="A146" s="23">
        <f t="shared" si="5"/>
        <v>1996</v>
      </c>
      <c r="B146" s="24">
        <v>-1.0845663525932601</v>
      </c>
      <c r="C146" s="23">
        <v>1.6835352094620266</v>
      </c>
      <c r="D146" s="23">
        <v>1.6549416609071368</v>
      </c>
      <c r="E146" s="23">
        <v>9.3600025359999997</v>
      </c>
      <c r="F146" s="23">
        <v>4.1895438807734191</v>
      </c>
      <c r="G146" s="23">
        <v>2.2542450319500991</v>
      </c>
      <c r="H146" s="23">
        <v>4.4559738796259643</v>
      </c>
      <c r="I146" s="23">
        <v>8.3855333394711504</v>
      </c>
      <c r="J146" s="23">
        <v>8.9057155790000007</v>
      </c>
      <c r="K146" s="25">
        <v>5.3633333299999997</v>
      </c>
      <c r="L146" s="23">
        <v>0.47939723388088495</v>
      </c>
      <c r="M146" s="26">
        <v>0</v>
      </c>
      <c r="N146" s="5">
        <v>-0.32638917406572998</v>
      </c>
      <c r="O146">
        <v>-4.5497581542988302E-2</v>
      </c>
      <c r="P146" s="23">
        <v>29</v>
      </c>
      <c r="Q146">
        <v>161</v>
      </c>
      <c r="R146" s="23">
        <v>3.9076014401554865E-2</v>
      </c>
      <c r="S146" s="23">
        <f t="shared" si="4"/>
        <v>0.6713969747176245</v>
      </c>
      <c r="T146" s="23">
        <v>5.5E-2</v>
      </c>
    </row>
    <row r="147" spans="1:20" x14ac:dyDescent="0.2">
      <c r="A147" s="23">
        <f t="shared" si="5"/>
        <v>1996.25</v>
      </c>
      <c r="B147" s="24">
        <v>1.8156776346692001</v>
      </c>
      <c r="C147" s="23">
        <v>1.6762580919671846</v>
      </c>
      <c r="D147" s="23">
        <v>1.6633449330120831</v>
      </c>
      <c r="E147" s="23">
        <v>9.3765444030000005</v>
      </c>
      <c r="F147" s="23">
        <v>4.2016819401452077</v>
      </c>
      <c r="G147" s="23">
        <v>2.2882981839585956</v>
      </c>
      <c r="H147" s="23">
        <v>4.4652872362918421</v>
      </c>
      <c r="I147" s="23">
        <v>8.3806246933954807</v>
      </c>
      <c r="J147" s="23">
        <v>8.8971353420000003</v>
      </c>
      <c r="K147" s="25">
        <v>5.2433333299999996</v>
      </c>
      <c r="L147" s="23">
        <v>0.41392067935683841</v>
      </c>
      <c r="M147" s="26">
        <v>0</v>
      </c>
      <c r="N147" s="5">
        <v>0.63338308608077598</v>
      </c>
      <c r="O147">
        <v>3.7346113997422603E-2</v>
      </c>
      <c r="P147" s="23">
        <v>23</v>
      </c>
      <c r="Q147">
        <v>159</v>
      </c>
      <c r="R147" s="23">
        <v>3.8049414000633504E-2</v>
      </c>
      <c r="S147" s="23">
        <f t="shared" si="4"/>
        <v>0.69012174964724826</v>
      </c>
      <c r="T147" s="23">
        <v>5.5E-2</v>
      </c>
    </row>
    <row r="148" spans="1:20" x14ac:dyDescent="0.2">
      <c r="A148" s="23">
        <f t="shared" si="5"/>
        <v>1996.5</v>
      </c>
      <c r="B148" s="24">
        <v>6.2580474416862999E-2</v>
      </c>
      <c r="C148" s="23">
        <v>1.6758032485514531</v>
      </c>
      <c r="D148" s="23">
        <v>1.6668885975446253</v>
      </c>
      <c r="E148" s="23">
        <v>9.3854747459999999</v>
      </c>
      <c r="F148" s="23">
        <v>4.2095547994812454</v>
      </c>
      <c r="G148" s="23">
        <v>2.3095933417365142</v>
      </c>
      <c r="H148" s="23">
        <v>4.4736139842462377</v>
      </c>
      <c r="I148" s="23">
        <v>8.3890421138370606</v>
      </c>
      <c r="J148" s="23">
        <v>8.8630498279999994</v>
      </c>
      <c r="K148" s="25">
        <v>5.3066666700000003</v>
      </c>
      <c r="L148" s="23">
        <v>0.32727008422144266</v>
      </c>
      <c r="M148" s="26">
        <v>0</v>
      </c>
      <c r="N148" s="5">
        <v>0.26462951013962899</v>
      </c>
      <c r="O148">
        <v>2.9667279877341999E-2</v>
      </c>
      <c r="P148" s="23">
        <v>14</v>
      </c>
      <c r="Q148">
        <v>160</v>
      </c>
      <c r="R148" s="23">
        <v>3.9225862799299537E-2</v>
      </c>
      <c r="S148" s="23">
        <f t="shared" si="4"/>
        <v>0.70088475605540856</v>
      </c>
      <c r="T148" s="23">
        <v>5.2999999999999999E-2</v>
      </c>
    </row>
    <row r="149" spans="1:20" x14ac:dyDescent="0.2">
      <c r="A149" s="23">
        <f t="shared" si="5"/>
        <v>1996.75</v>
      </c>
      <c r="B149" s="24">
        <v>-0.61041724248700902</v>
      </c>
      <c r="C149" s="23">
        <v>1.6801889596495367</v>
      </c>
      <c r="D149" s="23">
        <v>1.6697219809672019</v>
      </c>
      <c r="E149" s="23">
        <v>9.395804901</v>
      </c>
      <c r="F149" s="23">
        <v>4.2189285038467244</v>
      </c>
      <c r="G149" s="23">
        <v>2.3791385168097028</v>
      </c>
      <c r="H149" s="23">
        <v>4.4849328910998345</v>
      </c>
      <c r="I149" s="23">
        <v>8.4278159644820896</v>
      </c>
      <c r="J149" s="23">
        <v>8.8781257260000004</v>
      </c>
      <c r="K149" s="25">
        <v>5.28</v>
      </c>
      <c r="L149" s="23">
        <v>0.5319083749214748</v>
      </c>
      <c r="M149" s="26">
        <v>0</v>
      </c>
      <c r="N149" s="5">
        <v>0.60075440426177795</v>
      </c>
      <c r="O149">
        <v>-6.41714399343494E-2</v>
      </c>
      <c r="P149" s="23">
        <v>11</v>
      </c>
      <c r="Q149">
        <v>158</v>
      </c>
      <c r="R149" s="23">
        <v>3.8692744334730036E-2</v>
      </c>
      <c r="S149" s="23">
        <f t="shared" si="4"/>
        <v>0.71022696009413866</v>
      </c>
      <c r="T149" s="23">
        <v>5.2999999999999999E-2</v>
      </c>
    </row>
    <row r="150" spans="1:20" x14ac:dyDescent="0.2">
      <c r="A150" s="23">
        <f t="shared" si="5"/>
        <v>1997</v>
      </c>
      <c r="B150" s="24">
        <v>6.60193489694018E-2</v>
      </c>
      <c r="C150" s="23">
        <v>1.6744856645748096</v>
      </c>
      <c r="D150" s="23">
        <v>1.6673572340338796</v>
      </c>
      <c r="E150" s="23">
        <v>9.4022385919999998</v>
      </c>
      <c r="F150" s="23">
        <v>4.2266866386908912</v>
      </c>
      <c r="G150" s="23">
        <v>2.3950530035337492</v>
      </c>
      <c r="H150" s="23">
        <v>4.4933891025273427</v>
      </c>
      <c r="I150" s="23">
        <v>8.4621628458906599</v>
      </c>
      <c r="J150" s="23">
        <v>8.8659703630000006</v>
      </c>
      <c r="K150" s="25">
        <v>5.27666667</v>
      </c>
      <c r="L150" s="23">
        <v>0.59575880946223236</v>
      </c>
      <c r="M150" s="26">
        <v>0</v>
      </c>
      <c r="N150" s="5">
        <v>0.44012375337995402</v>
      </c>
      <c r="O150">
        <v>-2.6195431467980201E-2</v>
      </c>
      <c r="P150" s="23">
        <v>11</v>
      </c>
      <c r="Q150">
        <v>163</v>
      </c>
      <c r="R150" s="23">
        <v>3.6190838255678308E-2</v>
      </c>
      <c r="S150" s="23">
        <f t="shared" si="4"/>
        <v>0.69824835896890447</v>
      </c>
      <c r="T150" s="23">
        <v>5.1999999999999998E-2</v>
      </c>
    </row>
    <row r="151" spans="1:20" x14ac:dyDescent="0.2">
      <c r="A151" s="23">
        <f t="shared" si="5"/>
        <v>1997.25</v>
      </c>
      <c r="B151" s="24">
        <v>1.6987805887235301</v>
      </c>
      <c r="C151" s="23">
        <v>1.682777681027912</v>
      </c>
      <c r="D151" s="23">
        <v>1.6775425634766612</v>
      </c>
      <c r="E151" s="23">
        <v>9.4187536430000005</v>
      </c>
      <c r="F151" s="23">
        <v>4.2346320523685952</v>
      </c>
      <c r="G151" s="23">
        <v>2.5492942457403451</v>
      </c>
      <c r="H151" s="23">
        <v>4.4982195178187441</v>
      </c>
      <c r="I151" s="23">
        <v>8.4515595555171004</v>
      </c>
      <c r="J151" s="23">
        <v>8.8210930419999993</v>
      </c>
      <c r="K151" s="25">
        <v>5.5233333299999998</v>
      </c>
      <c r="L151" s="23">
        <v>0.19828210307126781</v>
      </c>
      <c r="M151" s="26">
        <v>0</v>
      </c>
      <c r="N151" s="5">
        <v>0.243203034046168</v>
      </c>
      <c r="O151">
        <v>-4.9396613078665497E-2</v>
      </c>
      <c r="P151" s="23">
        <v>10</v>
      </c>
      <c r="Q151">
        <v>169</v>
      </c>
      <c r="R151" s="23">
        <v>3.536989425775542E-2</v>
      </c>
      <c r="S151" s="23">
        <f t="shared" si="4"/>
        <v>0.69202799089735278</v>
      </c>
      <c r="T151" s="23">
        <v>0.05</v>
      </c>
    </row>
    <row r="152" spans="1:20" x14ac:dyDescent="0.2">
      <c r="A152" s="23">
        <f t="shared" si="5"/>
        <v>1997.5</v>
      </c>
      <c r="B152" s="24">
        <v>0.15853784803854501</v>
      </c>
      <c r="C152" s="23">
        <v>1.6939473619026586</v>
      </c>
      <c r="D152" s="23">
        <v>1.6862563027702577</v>
      </c>
      <c r="E152" s="23">
        <v>9.4311620299999994</v>
      </c>
      <c r="F152" s="23">
        <v>4.2472464712367897</v>
      </c>
      <c r="G152" s="23">
        <v>2.6127860872643573</v>
      </c>
      <c r="H152" s="23">
        <v>4.5041557679069451</v>
      </c>
      <c r="I152" s="23">
        <v>8.4871176955968899</v>
      </c>
      <c r="J152" s="23">
        <v>8.8008170400000001</v>
      </c>
      <c r="K152" s="25">
        <v>5.5333333299999996</v>
      </c>
      <c r="L152" s="23">
        <v>0.43570539114128337</v>
      </c>
      <c r="M152" s="26">
        <v>0</v>
      </c>
      <c r="N152" s="5">
        <v>0.859180404796131</v>
      </c>
      <c r="O152">
        <v>-6.9909110156291907E-2</v>
      </c>
      <c r="P152" s="23">
        <v>5</v>
      </c>
      <c r="Q152">
        <v>167</v>
      </c>
      <c r="R152" s="23">
        <v>3.4773227036312165E-2</v>
      </c>
      <c r="S152" s="23">
        <f t="shared" si="4"/>
        <v>0.71570079411291565</v>
      </c>
      <c r="T152" s="23">
        <v>4.9000000000000002E-2</v>
      </c>
    </row>
    <row r="153" spans="1:20" x14ac:dyDescent="0.2">
      <c r="A153" s="23">
        <f t="shared" si="5"/>
        <v>1997.75</v>
      </c>
      <c r="B153" s="24">
        <v>0.46521074311983301</v>
      </c>
      <c r="C153" s="23">
        <v>1.6922465419575836</v>
      </c>
      <c r="D153" s="23">
        <v>1.6896679552179474</v>
      </c>
      <c r="E153" s="23">
        <v>9.4396643850000004</v>
      </c>
      <c r="F153" s="23">
        <v>4.2582462269413162</v>
      </c>
      <c r="G153" s="23">
        <v>2.6336106930566916</v>
      </c>
      <c r="H153" s="23">
        <v>4.5089015470084828</v>
      </c>
      <c r="I153" s="23">
        <v>8.5266590126363404</v>
      </c>
      <c r="J153" s="23">
        <v>8.7660304799999995</v>
      </c>
      <c r="K153" s="25">
        <v>5.5066666700000004</v>
      </c>
      <c r="L153" s="23">
        <v>0.33199464235060816</v>
      </c>
      <c r="M153" s="26">
        <v>0</v>
      </c>
      <c r="N153" s="5">
        <v>-0.16934958838748199</v>
      </c>
      <c r="O153">
        <v>-5.3586733339242597E-2</v>
      </c>
      <c r="P153" s="23">
        <v>7</v>
      </c>
      <c r="Q153">
        <v>165</v>
      </c>
      <c r="R153" s="23">
        <v>3.5004285107357556E-2</v>
      </c>
      <c r="S153" s="23">
        <f t="shared" si="4"/>
        <v>0.73104433419812231</v>
      </c>
      <c r="T153" s="23">
        <v>4.7E-2</v>
      </c>
    </row>
    <row r="154" spans="1:20" x14ac:dyDescent="0.2">
      <c r="A154" s="23">
        <f t="shared" si="5"/>
        <v>1998</v>
      </c>
      <c r="B154" s="24">
        <v>-0.118389606570575</v>
      </c>
      <c r="C154" s="23">
        <v>1.6998764784276412</v>
      </c>
      <c r="D154" s="23">
        <v>1.6971758989624814</v>
      </c>
      <c r="E154" s="23">
        <v>9.4496518750000007</v>
      </c>
      <c r="F154" s="23">
        <v>4.268362229017427</v>
      </c>
      <c r="G154" s="23">
        <v>2.7591070575339192</v>
      </c>
      <c r="H154" s="23">
        <v>4.5151579472770642</v>
      </c>
      <c r="I154" s="23">
        <v>8.5585150640486098</v>
      </c>
      <c r="J154" s="23">
        <v>8.7586218789999997</v>
      </c>
      <c r="K154" s="25">
        <v>5.52</v>
      </c>
      <c r="L154" s="23">
        <v>0.14194670063272241</v>
      </c>
      <c r="M154" s="26">
        <v>0</v>
      </c>
      <c r="N154" s="5">
        <v>0.910826960010931</v>
      </c>
      <c r="O154">
        <v>-8.8841456100300101E-2</v>
      </c>
      <c r="P154" s="23">
        <v>2</v>
      </c>
      <c r="Q154">
        <v>169</v>
      </c>
      <c r="R154" s="23">
        <v>3.4790631762190105E-2</v>
      </c>
      <c r="S154" s="23">
        <f t="shared" si="4"/>
        <v>0.76500571089411662</v>
      </c>
      <c r="T154" s="23">
        <v>4.5999999999999999E-2</v>
      </c>
    </row>
    <row r="155" spans="1:20" x14ac:dyDescent="0.2">
      <c r="A155" s="23">
        <f t="shared" si="5"/>
        <v>1998.25</v>
      </c>
      <c r="B155" s="24">
        <v>-0.76849485040788401</v>
      </c>
      <c r="C155" s="23">
        <v>1.7117205846308028</v>
      </c>
      <c r="D155" s="23">
        <v>1.7004301068667149</v>
      </c>
      <c r="E155" s="23">
        <v>9.4588661710000004</v>
      </c>
      <c r="F155" s="23">
        <v>4.2818693049347116</v>
      </c>
      <c r="G155" s="23">
        <v>2.7854560246926252</v>
      </c>
      <c r="H155" s="23">
        <v>4.5202765649694632</v>
      </c>
      <c r="I155" s="23">
        <v>8.5634427874546795</v>
      </c>
      <c r="J155" s="23">
        <v>8.7105645840000001</v>
      </c>
      <c r="K155" s="25">
        <v>5.5</v>
      </c>
      <c r="L155" s="23">
        <v>0.23613099778474478</v>
      </c>
      <c r="M155" s="26">
        <v>0</v>
      </c>
      <c r="N155" s="5">
        <v>0.38289252340411201</v>
      </c>
      <c r="O155">
        <v>-6.2343230859476302E-2</v>
      </c>
      <c r="P155" s="23">
        <v>1</v>
      </c>
      <c r="Q155">
        <v>168</v>
      </c>
      <c r="R155" s="23">
        <v>3.5117868443640829E-2</v>
      </c>
      <c r="S155" s="23">
        <f t="shared" si="4"/>
        <v>0.74028823254819631</v>
      </c>
      <c r="T155" s="23">
        <v>4.3999999999999997E-2</v>
      </c>
    </row>
    <row r="156" spans="1:20" x14ac:dyDescent="0.2">
      <c r="A156" s="23">
        <f t="shared" si="5"/>
        <v>1998.5</v>
      </c>
      <c r="B156" s="24">
        <v>0.57550844989281502</v>
      </c>
      <c r="C156" s="23">
        <v>1.7220742877511124</v>
      </c>
      <c r="D156" s="23">
        <v>1.7092390812854938</v>
      </c>
      <c r="E156" s="23">
        <v>9.4713769859999992</v>
      </c>
      <c r="F156" s="23">
        <v>4.2930244185106501</v>
      </c>
      <c r="G156" s="23">
        <v>2.6724907487836056</v>
      </c>
      <c r="H156" s="23">
        <v>4.5216690046831589</v>
      </c>
      <c r="I156" s="23">
        <v>8.5528770837964103</v>
      </c>
      <c r="J156" s="23">
        <v>8.7396965380000005</v>
      </c>
      <c r="K156" s="25">
        <v>5.5333333299999996</v>
      </c>
      <c r="L156" s="23">
        <v>0.42221238922790505</v>
      </c>
      <c r="M156" s="26">
        <v>0</v>
      </c>
      <c r="N156" s="5">
        <v>-6.2513761048988994E-2</v>
      </c>
      <c r="O156">
        <v>-2.8999648158395001E-2</v>
      </c>
      <c r="P156" s="23">
        <v>11</v>
      </c>
      <c r="Q156">
        <v>163</v>
      </c>
      <c r="R156" s="23">
        <v>3.4627991369081547E-2</v>
      </c>
      <c r="S156" s="23">
        <f t="shared" si="4"/>
        <v>0.75710515016606372</v>
      </c>
      <c r="T156" s="23">
        <v>4.4999999999999998E-2</v>
      </c>
    </row>
    <row r="157" spans="1:20" x14ac:dyDescent="0.2">
      <c r="A157" s="23">
        <f t="shared" si="5"/>
        <v>1998.75</v>
      </c>
      <c r="B157" s="24">
        <v>1.3951538550165601</v>
      </c>
      <c r="C157" s="23">
        <v>1.7182913044397183</v>
      </c>
      <c r="D157" s="23">
        <v>1.7104205023866508</v>
      </c>
      <c r="E157" s="23">
        <v>9.4873408490000006</v>
      </c>
      <c r="F157" s="23">
        <v>4.3020563722018652</v>
      </c>
      <c r="G157" s="23">
        <v>2.8591974152457862</v>
      </c>
      <c r="H157" s="23">
        <v>4.5338997227570816</v>
      </c>
      <c r="I157" s="23">
        <v>8.5507756551776701</v>
      </c>
      <c r="J157" s="23">
        <v>8.7221456160000006</v>
      </c>
      <c r="K157" s="25">
        <v>4.8600000000000003</v>
      </c>
      <c r="L157" s="23">
        <v>0.2814340772215651</v>
      </c>
      <c r="M157" s="26">
        <v>0</v>
      </c>
      <c r="N157" s="5">
        <v>0.32994108426818802</v>
      </c>
      <c r="O157">
        <v>-0.26090861095317402</v>
      </c>
      <c r="P157" s="23">
        <v>22</v>
      </c>
      <c r="Q157">
        <v>167</v>
      </c>
      <c r="R157" s="23">
        <v>3.3649498632251654E-2</v>
      </c>
      <c r="S157" s="23">
        <f t="shared" si="4"/>
        <v>0.75383910664619524</v>
      </c>
      <c r="T157" s="23">
        <v>4.3999999999999997E-2</v>
      </c>
    </row>
    <row r="158" spans="1:20" x14ac:dyDescent="0.2">
      <c r="A158" s="23">
        <f t="shared" si="5"/>
        <v>1999</v>
      </c>
      <c r="B158" s="24">
        <v>-0.120037242415792</v>
      </c>
      <c r="C158" s="23">
        <v>1.73488989082876</v>
      </c>
      <c r="D158" s="23">
        <v>1.724030562548055</v>
      </c>
      <c r="E158" s="23">
        <v>9.4966913339999994</v>
      </c>
      <c r="F158" s="23">
        <v>4.3138839793892032</v>
      </c>
      <c r="G158" s="23">
        <v>2.9013886336582662</v>
      </c>
      <c r="H158" s="23">
        <v>4.5325134679478181</v>
      </c>
      <c r="I158" s="23">
        <v>8.6174215500969105</v>
      </c>
      <c r="J158" s="23">
        <v>8.6922663189999998</v>
      </c>
      <c r="K158" s="25">
        <v>4.7333333299999998</v>
      </c>
      <c r="L158" s="23">
        <v>0.32451227684573425</v>
      </c>
      <c r="M158" s="26">
        <v>0</v>
      </c>
      <c r="N158" s="5">
        <v>0.93356349640839198</v>
      </c>
      <c r="O158">
        <v>-0.17780127123733599</v>
      </c>
      <c r="P158" s="23">
        <v>12</v>
      </c>
      <c r="Q158">
        <v>169</v>
      </c>
      <c r="R158" s="23">
        <v>3.3009866359100366E-2</v>
      </c>
      <c r="S158" s="23">
        <f t="shared" si="4"/>
        <v>0.73466144431765235</v>
      </c>
      <c r="T158" s="23">
        <v>4.2999999999999997E-2</v>
      </c>
    </row>
    <row r="159" spans="1:20" x14ac:dyDescent="0.2">
      <c r="A159" s="23">
        <f t="shared" si="5"/>
        <v>1999.25</v>
      </c>
      <c r="B159" s="24">
        <v>6.6945258370029306E-2</v>
      </c>
      <c r="C159" s="23">
        <v>1.7321161464649879</v>
      </c>
      <c r="D159" s="23">
        <v>1.7197184275580364</v>
      </c>
      <c r="E159" s="23">
        <v>9.5050041160000003</v>
      </c>
      <c r="F159" s="23">
        <v>4.3277078186877933</v>
      </c>
      <c r="G159" s="23">
        <v>2.962580858069999</v>
      </c>
      <c r="H159" s="23">
        <v>4.5380042161282343</v>
      </c>
      <c r="I159" s="23">
        <v>8.5854419116201797</v>
      </c>
      <c r="J159" s="23">
        <v>8.6855848430000009</v>
      </c>
      <c r="K159" s="25">
        <v>4.7466666699999998</v>
      </c>
      <c r="L159" s="23">
        <v>0.37703654750487203</v>
      </c>
      <c r="M159" s="26">
        <v>0</v>
      </c>
      <c r="N159" s="5">
        <v>-0.16686196193505301</v>
      </c>
      <c r="O159">
        <v>-0.12594932437293099</v>
      </c>
      <c r="P159" s="23">
        <v>7</v>
      </c>
      <c r="Q159">
        <v>175</v>
      </c>
      <c r="R159" s="23">
        <v>3.3348615267588158E-2</v>
      </c>
      <c r="S159" s="23">
        <f t="shared" si="4"/>
        <v>0.76545639095539197</v>
      </c>
      <c r="T159" s="23">
        <v>4.2999999999999997E-2</v>
      </c>
    </row>
    <row r="160" spans="1:20" x14ac:dyDescent="0.2">
      <c r="A160" s="23">
        <f t="shared" si="5"/>
        <v>1999.5</v>
      </c>
      <c r="B160" s="24">
        <v>0.68699932969503297</v>
      </c>
      <c r="C160" s="23">
        <v>1.7349514374960568</v>
      </c>
      <c r="D160" s="23">
        <v>1.7234374829257788</v>
      </c>
      <c r="E160" s="23">
        <v>9.5181758189999996</v>
      </c>
      <c r="F160" s="23">
        <v>4.3404687777324806</v>
      </c>
      <c r="G160" s="23">
        <v>2.8912374879126821</v>
      </c>
      <c r="H160" s="23">
        <v>4.5444111801425278</v>
      </c>
      <c r="I160" s="23">
        <v>8.5730981373304402</v>
      </c>
      <c r="J160" s="23">
        <v>8.6871047279999996</v>
      </c>
      <c r="K160" s="25">
        <v>5.0933333300000001</v>
      </c>
      <c r="L160" s="23">
        <v>0.35315093439045597</v>
      </c>
      <c r="M160" s="26">
        <v>0</v>
      </c>
      <c r="N160" s="5">
        <v>0.65150550637667104</v>
      </c>
      <c r="O160">
        <v>-4.16422944268817E-2</v>
      </c>
      <c r="P160" s="23">
        <v>11</v>
      </c>
      <c r="Q160">
        <v>168</v>
      </c>
      <c r="R160" s="23">
        <v>3.2350246561121204E-2</v>
      </c>
      <c r="S160" s="23">
        <f t="shared" si="4"/>
        <v>0.76170324298938352</v>
      </c>
      <c r="T160" s="23">
        <v>4.2000000000000003E-2</v>
      </c>
    </row>
    <row r="161" spans="1:20" x14ac:dyDescent="0.2">
      <c r="A161" s="23">
        <f t="shared" si="5"/>
        <v>1999.75</v>
      </c>
      <c r="B161" s="24">
        <v>0.42203854784818901</v>
      </c>
      <c r="C161" s="23">
        <v>1.7479311180034485</v>
      </c>
      <c r="D161" s="23">
        <v>1.7323663297955065</v>
      </c>
      <c r="E161" s="23">
        <v>9.5344493549999996</v>
      </c>
      <c r="F161" s="23">
        <v>4.357838716386059</v>
      </c>
      <c r="G161" s="23">
        <v>3.0214821063667903</v>
      </c>
      <c r="H161" s="23">
        <v>4.5486315800275481</v>
      </c>
      <c r="I161" s="23">
        <v>8.5988472669697202</v>
      </c>
      <c r="J161" s="23">
        <v>8.6509662219999992</v>
      </c>
      <c r="K161" s="25">
        <v>5.3066666700000003</v>
      </c>
      <c r="L161" s="23">
        <v>0.55324207080396093</v>
      </c>
      <c r="M161" s="26">
        <v>0</v>
      </c>
      <c r="N161" s="5">
        <v>0.47826399210258003</v>
      </c>
      <c r="O161">
        <v>-8.8870717790473799E-2</v>
      </c>
      <c r="P161" s="23">
        <v>9</v>
      </c>
      <c r="Q161">
        <v>163</v>
      </c>
      <c r="R161" s="23">
        <v>3.3052724301288812E-2</v>
      </c>
      <c r="S161" s="23">
        <f t="shared" si="4"/>
        <v>0.7975015269496577</v>
      </c>
      <c r="T161" s="23">
        <v>4.1000000000000002E-2</v>
      </c>
    </row>
    <row r="162" spans="1:20" x14ac:dyDescent="0.2">
      <c r="A162" s="23">
        <f t="shared" si="5"/>
        <v>2000</v>
      </c>
      <c r="B162" s="24">
        <v>-1.1078835967796401</v>
      </c>
      <c r="C162" s="23">
        <v>1.7470819914784956</v>
      </c>
      <c r="D162" s="23">
        <v>1.7354668782224349</v>
      </c>
      <c r="E162" s="23">
        <v>9.5380707240000007</v>
      </c>
      <c r="F162" s="23">
        <v>4.3701036945827632</v>
      </c>
      <c r="G162" s="23">
        <v>3.034621527812746</v>
      </c>
      <c r="H162" s="23">
        <v>4.5531819133169638</v>
      </c>
      <c r="I162" s="23">
        <v>8.66886369615038</v>
      </c>
      <c r="J162" s="23">
        <v>8.6597916870000002</v>
      </c>
      <c r="K162" s="25">
        <v>5.6766666700000004</v>
      </c>
      <c r="L162" s="23">
        <v>0.66265051130356412</v>
      </c>
      <c r="M162" s="26">
        <v>0</v>
      </c>
      <c r="N162" s="5">
        <v>1.1919695960475301</v>
      </c>
      <c r="O162">
        <v>0.25402224166074699</v>
      </c>
      <c r="P162" s="23">
        <v>6</v>
      </c>
      <c r="Q162">
        <v>169</v>
      </c>
      <c r="R162" s="23">
        <v>3.1937280716736037E-2</v>
      </c>
      <c r="S162" s="23">
        <f t="shared" si="4"/>
        <v>0.79149473720166463</v>
      </c>
      <c r="T162" s="23">
        <v>0.04</v>
      </c>
    </row>
    <row r="163" spans="1:20" x14ac:dyDescent="0.2">
      <c r="A163" s="23">
        <f t="shared" si="5"/>
        <v>2000.25</v>
      </c>
      <c r="B163" s="24">
        <v>1.2498806465486201</v>
      </c>
      <c r="C163" s="23">
        <v>1.7575418146686941</v>
      </c>
      <c r="D163" s="23">
        <v>1.7447302055097629</v>
      </c>
      <c r="E163" s="23">
        <v>9.5561197339999993</v>
      </c>
      <c r="F163" s="23">
        <v>4.383465087561631</v>
      </c>
      <c r="G163" s="23">
        <v>2.99862384183379</v>
      </c>
      <c r="H163" s="23">
        <v>4.5560114539058496</v>
      </c>
      <c r="I163" s="23">
        <v>8.6187309671855505</v>
      </c>
      <c r="J163" s="23">
        <v>8.6358647210000008</v>
      </c>
      <c r="K163" s="25">
        <v>6.2733333299999998</v>
      </c>
      <c r="L163" s="23">
        <v>0.62106416476455095</v>
      </c>
      <c r="M163" s="26">
        <v>0</v>
      </c>
      <c r="N163" s="5">
        <v>0.49965690755150499</v>
      </c>
      <c r="O163">
        <v>0.20312928235199601</v>
      </c>
      <c r="P163" s="23">
        <v>8</v>
      </c>
      <c r="Q163">
        <v>173</v>
      </c>
      <c r="R163" s="23">
        <v>3.2059642034206345E-2</v>
      </c>
      <c r="S163" s="23">
        <f t="shared" si="4"/>
        <v>0.76434143576595615</v>
      </c>
      <c r="T163" s="23">
        <v>3.9E-2</v>
      </c>
    </row>
    <row r="164" spans="1:20" x14ac:dyDescent="0.2">
      <c r="A164" s="23">
        <f t="shared" si="5"/>
        <v>2000.5</v>
      </c>
      <c r="B164" s="24">
        <v>-1.1964653897002</v>
      </c>
      <c r="C164" s="23">
        <v>1.7602912694198847</v>
      </c>
      <c r="D164" s="23">
        <v>1.7419889085064664</v>
      </c>
      <c r="E164" s="23">
        <v>9.5571385410000005</v>
      </c>
      <c r="F164" s="23">
        <v>4.3944256852404697</v>
      </c>
      <c r="G164" s="23">
        <v>2.9802798162884558</v>
      </c>
      <c r="H164" s="23">
        <v>4.5558013544229725</v>
      </c>
      <c r="I164" s="23">
        <v>8.5741009217969708</v>
      </c>
      <c r="J164" s="23">
        <v>8.6555048069999998</v>
      </c>
      <c r="K164" s="25">
        <v>6.52</v>
      </c>
      <c r="L164" s="23">
        <v>0.58296375844353321</v>
      </c>
      <c r="M164" s="26">
        <v>0</v>
      </c>
      <c r="N164" s="5">
        <v>0.333598350445234</v>
      </c>
      <c r="O164">
        <v>-6.2266379547438598E-2</v>
      </c>
      <c r="P164" s="23">
        <v>10</v>
      </c>
      <c r="Q164">
        <v>167</v>
      </c>
      <c r="R164" s="23">
        <v>3.1270857820067E-2</v>
      </c>
      <c r="S164" s="23">
        <f t="shared" si="4"/>
        <v>0.7755005876816079</v>
      </c>
      <c r="T164" s="23">
        <v>0.04</v>
      </c>
    </row>
    <row r="165" spans="1:20" x14ac:dyDescent="0.2">
      <c r="A165" s="23">
        <f t="shared" si="5"/>
        <v>2000.75</v>
      </c>
      <c r="B165" s="24">
        <v>-0.74887760533374004</v>
      </c>
      <c r="C165" s="23">
        <v>1.7726135445340385</v>
      </c>
      <c r="D165" s="23">
        <v>1.74589733076397</v>
      </c>
      <c r="E165" s="23">
        <v>9.5630911770000004</v>
      </c>
      <c r="F165" s="23">
        <v>4.4049125512139931</v>
      </c>
      <c r="G165" s="23">
        <v>2.890533857863721</v>
      </c>
      <c r="H165" s="23">
        <v>4.5521385394362852</v>
      </c>
      <c r="I165" s="23">
        <v>8.5468413607323903</v>
      </c>
      <c r="J165" s="23">
        <v>8.6309384569999992</v>
      </c>
      <c r="K165" s="25">
        <v>6.47333333</v>
      </c>
      <c r="L165" s="23">
        <v>0.53732329632074638</v>
      </c>
      <c r="M165" s="26">
        <v>0</v>
      </c>
      <c r="N165" s="5">
        <v>-1.84004308053188E-2</v>
      </c>
      <c r="O165">
        <v>-0.148607867583404</v>
      </c>
      <c r="P165" s="23">
        <v>19</v>
      </c>
      <c r="Q165">
        <v>166</v>
      </c>
      <c r="R165" s="23">
        <v>3.3712922062792458E-2</v>
      </c>
      <c r="S165" s="23">
        <f t="shared" si="4"/>
        <v>0.75379790006009129</v>
      </c>
      <c r="T165" s="23">
        <v>3.9E-2</v>
      </c>
    </row>
    <row r="166" spans="1:20" x14ac:dyDescent="0.2">
      <c r="A166" s="23">
        <f t="shared" si="5"/>
        <v>2001</v>
      </c>
      <c r="B166" s="24">
        <v>-1.7658908546822301</v>
      </c>
      <c r="C166" s="23">
        <v>1.7730088332625857</v>
      </c>
      <c r="D166" s="23">
        <v>1.7401854492713082</v>
      </c>
      <c r="E166" s="23">
        <v>9.5598078040000001</v>
      </c>
      <c r="F166" s="23">
        <v>4.4092100562397301</v>
      </c>
      <c r="G166" s="23">
        <v>2.7548029362378923</v>
      </c>
      <c r="H166" s="23">
        <v>4.5516744680453405</v>
      </c>
      <c r="I166" s="23">
        <v>8.52337405049132</v>
      </c>
      <c r="J166" s="23">
        <v>8.7134724400000003</v>
      </c>
      <c r="K166" s="25">
        <v>5.5933333300000001</v>
      </c>
      <c r="L166" s="23">
        <v>0.65915337292983267</v>
      </c>
      <c r="M166" s="26">
        <v>0</v>
      </c>
      <c r="N166" s="5">
        <v>-1.4179635310162599</v>
      </c>
      <c r="O166">
        <v>-0.25341489376302301</v>
      </c>
      <c r="P166" s="23">
        <v>42</v>
      </c>
      <c r="Q166">
        <v>152</v>
      </c>
      <c r="R166" s="23">
        <v>3.5005970864504694E-2</v>
      </c>
      <c r="S166" s="23">
        <f t="shared" si="4"/>
        <v>0.75085047829036922</v>
      </c>
      <c r="T166" s="23">
        <v>4.2000000000000003E-2</v>
      </c>
    </row>
    <row r="167" spans="1:20" x14ac:dyDescent="0.2">
      <c r="A167" s="23">
        <f t="shared" si="5"/>
        <v>2001.25</v>
      </c>
      <c r="B167" s="24">
        <v>0.90120100459299302</v>
      </c>
      <c r="C167" s="23">
        <v>1.7823383895585911</v>
      </c>
      <c r="D167" s="23">
        <v>1.7444155058578366</v>
      </c>
      <c r="E167" s="23">
        <v>9.5660334139999996</v>
      </c>
      <c r="F167" s="23">
        <v>4.4121150659950663</v>
      </c>
      <c r="G167" s="23">
        <v>2.8025692987850026</v>
      </c>
      <c r="H167" s="23">
        <v>4.5419001932613696</v>
      </c>
      <c r="I167" s="23">
        <v>8.4044723213521202</v>
      </c>
      <c r="J167" s="23">
        <v>8.7525814690000008</v>
      </c>
      <c r="K167" s="25">
        <v>4.3266666699999998</v>
      </c>
      <c r="L167" s="23">
        <v>0.59964525204545538</v>
      </c>
      <c r="M167" s="26">
        <v>1</v>
      </c>
      <c r="N167" s="5">
        <v>-0.57494275965205499</v>
      </c>
      <c r="O167">
        <v>-0.30025274356688397</v>
      </c>
      <c r="P167" s="23">
        <v>40</v>
      </c>
      <c r="Q167">
        <v>147</v>
      </c>
      <c r="R167" s="23">
        <v>3.7131057747172944E-2</v>
      </c>
      <c r="S167" s="23">
        <f t="shared" si="4"/>
        <v>0.71584752741584856</v>
      </c>
      <c r="T167" s="23">
        <v>4.3999999999999997E-2</v>
      </c>
    </row>
    <row r="168" spans="1:20" x14ac:dyDescent="0.2">
      <c r="A168" s="23">
        <f t="shared" si="5"/>
        <v>2001.5</v>
      </c>
      <c r="B168" s="24">
        <v>-0.14659925789821401</v>
      </c>
      <c r="C168" s="23">
        <v>1.7845033397556338</v>
      </c>
      <c r="D168" s="23">
        <v>1.7392817517511769</v>
      </c>
      <c r="E168" s="23">
        <v>9.5620189750000009</v>
      </c>
      <c r="F168" s="23">
        <v>4.4120540766390528</v>
      </c>
      <c r="G168" s="23">
        <v>2.6363020840830615</v>
      </c>
      <c r="H168" s="23">
        <v>4.529864573872926</v>
      </c>
      <c r="I168" s="23">
        <v>8.33822600243486</v>
      </c>
      <c r="J168" s="23">
        <v>8.8425081789999993</v>
      </c>
      <c r="K168" s="25">
        <v>3.4966666700000002</v>
      </c>
      <c r="L168" s="23">
        <v>0.3924103299183912</v>
      </c>
      <c r="M168" s="26">
        <v>1</v>
      </c>
      <c r="N168" s="5">
        <v>0.22790374833749</v>
      </c>
      <c r="O168">
        <v>-0.49969542418697699</v>
      </c>
      <c r="P168" s="23">
        <v>44</v>
      </c>
      <c r="Q168">
        <v>141</v>
      </c>
      <c r="R168" s="23">
        <v>4.1778558506721804E-2</v>
      </c>
      <c r="S168" s="23">
        <f t="shared" si="4"/>
        <v>0.68277474371664881</v>
      </c>
      <c r="T168" s="23">
        <v>4.8000000000000001E-2</v>
      </c>
    </row>
    <row r="169" spans="1:20" x14ac:dyDescent="0.2">
      <c r="A169" s="23">
        <f t="shared" si="5"/>
        <v>2001.75</v>
      </c>
      <c r="B169" s="24">
        <v>0.295093966606782</v>
      </c>
      <c r="C169" s="23">
        <v>1.7933380018766882</v>
      </c>
      <c r="D169" s="23">
        <v>1.7393695648145</v>
      </c>
      <c r="E169" s="23">
        <v>9.5647629609999996</v>
      </c>
      <c r="F169" s="23">
        <v>4.4162150594248564</v>
      </c>
      <c r="G169" s="23">
        <v>2.7311353334736617</v>
      </c>
      <c r="H169" s="23">
        <v>4.5184460404708249</v>
      </c>
      <c r="I169" s="23">
        <v>8.2213893375175893</v>
      </c>
      <c r="J169" s="23">
        <v>8.9853200609999995</v>
      </c>
      <c r="K169" s="25">
        <v>2.1333333300000001</v>
      </c>
      <c r="L169" s="23">
        <v>0.31335814057840139</v>
      </c>
      <c r="M169" s="26">
        <v>0</v>
      </c>
      <c r="N169" s="5">
        <v>-0.12425731311287699</v>
      </c>
      <c r="O169">
        <v>-0.66217116642694596</v>
      </c>
      <c r="P169" s="23">
        <v>43</v>
      </c>
      <c r="Q169">
        <v>141</v>
      </c>
      <c r="R169" s="23">
        <v>4.1140429564994682E-2</v>
      </c>
      <c r="S169" s="23">
        <f t="shared" si="4"/>
        <v>0.67050374434399951</v>
      </c>
      <c r="T169" s="23">
        <v>5.5E-2</v>
      </c>
    </row>
    <row r="170" spans="1:20" x14ac:dyDescent="0.2">
      <c r="A170" s="23">
        <f t="shared" si="5"/>
        <v>2002</v>
      </c>
      <c r="B170" s="24">
        <v>0.79256358000453597</v>
      </c>
      <c r="C170" s="23">
        <v>1.8050366237442006</v>
      </c>
      <c r="D170" s="23">
        <v>1.754487740410352</v>
      </c>
      <c r="E170" s="23">
        <v>9.5730917669999993</v>
      </c>
      <c r="F170" s="23">
        <v>4.4211225345409373</v>
      </c>
      <c r="G170" s="23">
        <v>2.7273970280214757</v>
      </c>
      <c r="H170" s="23">
        <v>4.5101119744371001</v>
      </c>
      <c r="I170" s="23">
        <v>8.1837696361730394</v>
      </c>
      <c r="J170" s="23">
        <v>9.0159867190000007</v>
      </c>
      <c r="K170" s="25">
        <v>1.73333333</v>
      </c>
      <c r="L170" s="23">
        <v>0.31371213628439421</v>
      </c>
      <c r="M170" s="26">
        <v>0</v>
      </c>
      <c r="N170" s="5">
        <v>-0.21761802070567199</v>
      </c>
      <c r="O170">
        <v>-0.54036777486228404</v>
      </c>
      <c r="P170" s="23">
        <v>20</v>
      </c>
      <c r="Q170">
        <v>144</v>
      </c>
      <c r="R170" s="23">
        <v>4.0565139907979761E-2</v>
      </c>
      <c r="S170" s="23">
        <f t="shared" si="4"/>
        <v>0.65356012163552479</v>
      </c>
      <c r="T170" s="23">
        <v>5.7000000000000002E-2</v>
      </c>
    </row>
    <row r="171" spans="1:20" x14ac:dyDescent="0.2">
      <c r="A171" s="23">
        <f t="shared" si="5"/>
        <v>2002.25</v>
      </c>
      <c r="B171" s="24">
        <v>-0.41927912747746099</v>
      </c>
      <c r="C171" s="23">
        <v>1.8041871654930237</v>
      </c>
      <c r="D171" s="23">
        <v>1.7572297694201287</v>
      </c>
      <c r="E171" s="23">
        <v>9.5792001389999992</v>
      </c>
      <c r="F171" s="23">
        <v>4.4318112534072975</v>
      </c>
      <c r="G171" s="23">
        <v>2.5761789637204049</v>
      </c>
      <c r="H171" s="23">
        <v>4.5122980317826249</v>
      </c>
      <c r="I171" s="23">
        <v>8.1451628593943095</v>
      </c>
      <c r="J171" s="23">
        <v>9.0435377710000004</v>
      </c>
      <c r="K171" s="25">
        <v>1.75</v>
      </c>
      <c r="L171" s="23">
        <v>0.34859930456088151</v>
      </c>
      <c r="M171" s="26">
        <v>0</v>
      </c>
      <c r="N171" s="5">
        <v>0.59305466432887699</v>
      </c>
      <c r="O171">
        <v>-0.356259361142232</v>
      </c>
      <c r="P171" s="23">
        <v>12</v>
      </c>
      <c r="Q171">
        <v>152</v>
      </c>
      <c r="R171" s="23">
        <v>3.9391977119389847E-2</v>
      </c>
      <c r="S171" s="23">
        <f t="shared" si="4"/>
        <v>0.6570214214907798</v>
      </c>
      <c r="T171" s="23">
        <v>5.8000000000000003E-2</v>
      </c>
    </row>
    <row r="172" spans="1:20" x14ac:dyDescent="0.2">
      <c r="A172" s="23">
        <f t="shared" si="5"/>
        <v>2002.5</v>
      </c>
      <c r="B172" s="24">
        <v>-0.51526606793887697</v>
      </c>
      <c r="C172" s="23">
        <v>1.8101993672834573</v>
      </c>
      <c r="D172" s="23">
        <v>1.7605882401126749</v>
      </c>
      <c r="E172" s="23">
        <v>9.5832570130000008</v>
      </c>
      <c r="F172" s="23">
        <v>4.4372202606553444</v>
      </c>
      <c r="G172" s="23">
        <v>2.3774264379355086</v>
      </c>
      <c r="H172" s="23">
        <v>4.5085821901244545</v>
      </c>
      <c r="I172" s="23">
        <v>8.1300590399927994</v>
      </c>
      <c r="J172" s="23">
        <v>9.0258163919999994</v>
      </c>
      <c r="K172" s="25">
        <v>1.74</v>
      </c>
      <c r="L172" s="23">
        <v>0.47833984368983451</v>
      </c>
      <c r="M172" s="26">
        <v>0</v>
      </c>
      <c r="N172" s="5">
        <v>-0.81771291873463403</v>
      </c>
      <c r="O172">
        <v>-0.48413671273707698</v>
      </c>
      <c r="P172" s="23">
        <v>27</v>
      </c>
      <c r="Q172">
        <v>147</v>
      </c>
      <c r="R172" s="23">
        <v>3.9257643389698366E-2</v>
      </c>
      <c r="S172" s="23">
        <f t="shared" si="4"/>
        <v>0.61438522309623778</v>
      </c>
      <c r="T172" s="23">
        <v>5.7000000000000002E-2</v>
      </c>
    </row>
    <row r="173" spans="1:20" x14ac:dyDescent="0.2">
      <c r="A173" s="23">
        <f t="shared" si="5"/>
        <v>2002.75</v>
      </c>
      <c r="B173" s="24">
        <v>-1.4523756695241501</v>
      </c>
      <c r="C173" s="23">
        <v>1.8096315826870735</v>
      </c>
      <c r="D173" s="23">
        <v>1.7621517487945704</v>
      </c>
      <c r="E173" s="23">
        <v>9.5844923000000009</v>
      </c>
      <c r="F173" s="23">
        <v>4.4456293927955146</v>
      </c>
      <c r="G173" s="23">
        <v>2.4478136333248117</v>
      </c>
      <c r="H173" s="23">
        <v>4.5103099049641315</v>
      </c>
      <c r="I173" s="23">
        <v>8.1277982634855697</v>
      </c>
      <c r="J173" s="23">
        <v>9.0465264869999995</v>
      </c>
      <c r="K173" s="25">
        <v>1.44333333</v>
      </c>
      <c r="L173" s="23">
        <v>0.57862675362549965</v>
      </c>
      <c r="M173" s="26">
        <v>0</v>
      </c>
      <c r="N173" s="5">
        <v>0.856984068206329</v>
      </c>
      <c r="O173">
        <v>-0.77443922055580205</v>
      </c>
      <c r="P173" s="23">
        <v>27</v>
      </c>
      <c r="Q173">
        <v>142</v>
      </c>
      <c r="R173" s="23">
        <v>3.9618205250169743E-2</v>
      </c>
      <c r="S173" s="23">
        <f t="shared" si="4"/>
        <v>0.63187679898999538</v>
      </c>
      <c r="T173" s="23">
        <v>5.8999999999999997E-2</v>
      </c>
    </row>
    <row r="174" spans="1:20" x14ac:dyDescent="0.2">
      <c r="A174" s="23">
        <f t="shared" si="5"/>
        <v>2003</v>
      </c>
      <c r="B174" s="24">
        <v>8.6374592775827902E-2</v>
      </c>
      <c r="C174" s="23">
        <v>1.8094894875490277</v>
      </c>
      <c r="D174" s="23">
        <v>1.7651546804041081</v>
      </c>
      <c r="E174" s="23">
        <v>9.5897449009999995</v>
      </c>
      <c r="F174" s="23">
        <v>4.4569274877938039</v>
      </c>
      <c r="G174" s="23">
        <v>2.4063120705012797</v>
      </c>
      <c r="H174" s="23">
        <v>4.5051398839130146</v>
      </c>
      <c r="I174" s="23">
        <v>8.0883570969848293</v>
      </c>
      <c r="J174" s="23">
        <v>9.0566451440000009</v>
      </c>
      <c r="K174" s="25">
        <v>1.25</v>
      </c>
      <c r="L174" s="23">
        <v>0.48770991460989066</v>
      </c>
      <c r="M174" s="26">
        <v>0</v>
      </c>
      <c r="N174" s="5">
        <v>-2.2344676060699298</v>
      </c>
      <c r="O174">
        <v>-0.60869987191918096</v>
      </c>
      <c r="P174" s="23">
        <v>30</v>
      </c>
      <c r="Q174">
        <v>142</v>
      </c>
      <c r="R174" s="23">
        <v>4.071787042673438E-2</v>
      </c>
      <c r="S174" s="23">
        <f t="shared" si="4"/>
        <v>0.61551722155181454</v>
      </c>
      <c r="T174" s="23">
        <v>5.8999999999999997E-2</v>
      </c>
    </row>
    <row r="175" spans="1:20" x14ac:dyDescent="0.2">
      <c r="A175" s="23">
        <f t="shared" si="5"/>
        <v>2003.25</v>
      </c>
      <c r="B175" s="24">
        <v>-0.20822715045291301</v>
      </c>
      <c r="C175" s="23">
        <v>1.8211542550855182</v>
      </c>
      <c r="D175" s="23">
        <v>1.7751585550847473</v>
      </c>
      <c r="E175" s="23">
        <v>9.5985621309999996</v>
      </c>
      <c r="F175" s="23">
        <v>4.4626274377937172</v>
      </c>
      <c r="G175" s="23">
        <v>2.5416420143780436</v>
      </c>
      <c r="H175" s="23">
        <v>4.5020072538737521</v>
      </c>
      <c r="I175" s="23">
        <v>8.09019796475771</v>
      </c>
      <c r="J175" s="23">
        <v>9.1073843710000002</v>
      </c>
      <c r="K175" s="25">
        <v>1.24666667</v>
      </c>
      <c r="L175" s="23">
        <v>0.35119592728545257</v>
      </c>
      <c r="M175" s="26">
        <v>0</v>
      </c>
      <c r="N175" s="5">
        <v>1.8165918688609599</v>
      </c>
      <c r="O175">
        <v>-0.52263907919582697</v>
      </c>
      <c r="P175" s="23">
        <v>14</v>
      </c>
      <c r="Q175">
        <v>142</v>
      </c>
      <c r="R175" s="23">
        <v>3.921661859987198E-2</v>
      </c>
      <c r="S175" s="23">
        <f t="shared" si="4"/>
        <v>0.60367876828327538</v>
      </c>
      <c r="T175" s="23">
        <v>6.0999999999999999E-2</v>
      </c>
    </row>
    <row r="176" spans="1:20" x14ac:dyDescent="0.2">
      <c r="A176" s="23">
        <f t="shared" si="5"/>
        <v>2003.5</v>
      </c>
      <c r="B176" s="24">
        <v>0.46541968494703401</v>
      </c>
      <c r="C176" s="23">
        <v>1.8327503357357555</v>
      </c>
      <c r="D176" s="23">
        <v>1.7877115503450727</v>
      </c>
      <c r="E176" s="23">
        <v>9.6150573339999994</v>
      </c>
      <c r="F176" s="23">
        <v>4.4756072155446862</v>
      </c>
      <c r="G176" s="23">
        <v>2.5577193146670134</v>
      </c>
      <c r="H176" s="23">
        <v>4.503281414623606</v>
      </c>
      <c r="I176" s="23">
        <v>8.0350629983725899</v>
      </c>
      <c r="J176" s="23">
        <v>9.0985891090000006</v>
      </c>
      <c r="K176" s="25">
        <v>1.01666667</v>
      </c>
      <c r="L176" s="23">
        <v>0.57050557924522849</v>
      </c>
      <c r="M176" s="26">
        <v>0</v>
      </c>
      <c r="N176" s="5">
        <v>0.41127408361917001</v>
      </c>
      <c r="O176">
        <v>-0.160989628486985</v>
      </c>
      <c r="P176" s="23">
        <v>14</v>
      </c>
      <c r="Q176">
        <v>151</v>
      </c>
      <c r="R176" s="23">
        <v>3.7364306048327162E-2</v>
      </c>
      <c r="S176" s="23">
        <f t="shared" si="4"/>
        <v>0.62434562917015091</v>
      </c>
      <c r="T176" s="23">
        <v>6.0999999999999999E-2</v>
      </c>
    </row>
    <row r="177" spans="1:20" x14ac:dyDescent="0.2">
      <c r="A177" s="23">
        <f t="shared" si="5"/>
        <v>2003.75</v>
      </c>
      <c r="B177" s="24">
        <v>0.81134960624210695</v>
      </c>
      <c r="C177" s="23">
        <v>1.8273297323206334</v>
      </c>
      <c r="D177" s="23">
        <v>1.7922171036533148</v>
      </c>
      <c r="E177" s="23">
        <v>9.6265977009999997</v>
      </c>
      <c r="F177" s="23">
        <v>4.4823210315794606</v>
      </c>
      <c r="G177" s="23">
        <v>2.6617736515174246</v>
      </c>
      <c r="H177" s="23">
        <v>4.5081084731449605</v>
      </c>
      <c r="I177" s="23">
        <v>8.1160188647252305</v>
      </c>
      <c r="J177" s="23">
        <v>9.0527114280000003</v>
      </c>
      <c r="K177" s="25">
        <v>0.99666666999999998</v>
      </c>
      <c r="L177" s="23">
        <v>0.60720562770519848</v>
      </c>
      <c r="M177" s="26">
        <v>0</v>
      </c>
      <c r="N177" s="5">
        <v>0.44818640044425501</v>
      </c>
      <c r="O177">
        <v>-9.17246339375931E-2</v>
      </c>
      <c r="P177" s="23">
        <v>7</v>
      </c>
      <c r="Q177">
        <v>151</v>
      </c>
      <c r="R177" s="23">
        <v>3.6261183793413504E-2</v>
      </c>
      <c r="S177" s="23">
        <f t="shared" si="4"/>
        <v>0.60617301954130198</v>
      </c>
      <c r="T177" s="23">
        <v>5.8000000000000003E-2</v>
      </c>
    </row>
    <row r="178" spans="1:20" x14ac:dyDescent="0.2">
      <c r="A178" s="23">
        <f t="shared" si="5"/>
        <v>2004</v>
      </c>
      <c r="B178" s="24">
        <v>-0.866331881863874</v>
      </c>
      <c r="C178" s="23">
        <v>1.8266083431555311</v>
      </c>
      <c r="D178" s="23">
        <v>1.7951884008288366</v>
      </c>
      <c r="E178" s="23">
        <v>9.6322482209999993</v>
      </c>
      <c r="F178" s="23">
        <v>4.4922740460176351</v>
      </c>
      <c r="G178" s="23">
        <v>2.6674331627204606</v>
      </c>
      <c r="H178" s="23">
        <v>4.5125284427380397</v>
      </c>
      <c r="I178" s="23">
        <v>8.1587070845020708</v>
      </c>
      <c r="J178" s="23">
        <v>9.0291381879999992</v>
      </c>
      <c r="K178" s="25">
        <v>1.00333333</v>
      </c>
      <c r="L178" s="23">
        <v>0.71102512190677203</v>
      </c>
      <c r="M178" s="26">
        <v>0</v>
      </c>
      <c r="N178" s="5">
        <v>0.40629200879921101</v>
      </c>
      <c r="O178">
        <v>5.9586795485058297E-2</v>
      </c>
      <c r="P178" s="23">
        <v>3</v>
      </c>
      <c r="Q178">
        <v>162</v>
      </c>
      <c r="R178" s="23">
        <v>3.7108843783020068E-2</v>
      </c>
      <c r="S178" s="23">
        <f t="shared" si="4"/>
        <v>0.63146736293663019</v>
      </c>
      <c r="T178" s="23">
        <v>5.7000000000000002E-2</v>
      </c>
    </row>
    <row r="179" spans="1:20" x14ac:dyDescent="0.2">
      <c r="A179" s="23">
        <f t="shared" si="5"/>
        <v>2004.25</v>
      </c>
      <c r="B179" s="24">
        <v>-0.598188389797076</v>
      </c>
      <c r="C179" s="23">
        <v>1.836114863465752</v>
      </c>
      <c r="D179" s="23">
        <v>1.8028056690146215</v>
      </c>
      <c r="E179" s="23">
        <v>9.6399678709999996</v>
      </c>
      <c r="F179" s="23">
        <v>4.4979678701566135</v>
      </c>
      <c r="G179" s="23">
        <v>2.6723025931387658</v>
      </c>
      <c r="H179" s="23">
        <v>4.5136029924626007</v>
      </c>
      <c r="I179" s="23">
        <v>8.1660268567154493</v>
      </c>
      <c r="J179" s="23">
        <v>9.0146498469999994</v>
      </c>
      <c r="K179" s="25">
        <v>1.01</v>
      </c>
      <c r="L179" s="23">
        <v>0.80373895420278174</v>
      </c>
      <c r="M179" s="26">
        <v>0</v>
      </c>
      <c r="N179" s="5">
        <v>-0.48521716346433902</v>
      </c>
      <c r="O179">
        <v>7.0500830927350905E-2</v>
      </c>
      <c r="P179" s="23">
        <v>3</v>
      </c>
      <c r="Q179">
        <v>160</v>
      </c>
      <c r="R179" s="23">
        <v>3.6980401850065354E-2</v>
      </c>
      <c r="S179" s="23">
        <f t="shared" si="4"/>
        <v>0.65909820261538743</v>
      </c>
      <c r="T179" s="23">
        <v>5.6000000000000001E-2</v>
      </c>
    </row>
    <row r="180" spans="1:20" x14ac:dyDescent="0.2">
      <c r="A180" s="23">
        <f t="shared" si="5"/>
        <v>2004.5</v>
      </c>
      <c r="B180" s="24">
        <v>-0.79105025664613504</v>
      </c>
      <c r="C180" s="23">
        <v>1.8440371906349016</v>
      </c>
      <c r="D180" s="23">
        <v>1.8108173452470244</v>
      </c>
      <c r="E180" s="23">
        <v>9.6494091009999998</v>
      </c>
      <c r="F180" s="23">
        <v>4.5080586014603492</v>
      </c>
      <c r="G180" s="23">
        <v>2.6426922002939457</v>
      </c>
      <c r="H180" s="23">
        <v>4.5191873707565016</v>
      </c>
      <c r="I180" s="23">
        <v>8.2229116122686907</v>
      </c>
      <c r="J180" s="23">
        <v>8.9894027189999992</v>
      </c>
      <c r="K180" s="25">
        <v>1.43333333</v>
      </c>
      <c r="L180" s="23">
        <v>0.63232120034095729</v>
      </c>
      <c r="M180" s="26">
        <v>0</v>
      </c>
      <c r="N180" s="5">
        <v>0.114988772253643</v>
      </c>
      <c r="O180">
        <v>2.2005022609370799E-2</v>
      </c>
      <c r="P180" s="23">
        <v>1</v>
      </c>
      <c r="Q180">
        <v>157</v>
      </c>
      <c r="R180" s="23">
        <v>3.5875791497060154E-2</v>
      </c>
      <c r="S180" s="23">
        <f t="shared" si="4"/>
        <v>0.62849071770775733</v>
      </c>
      <c r="T180" s="23">
        <v>5.3999999999999999E-2</v>
      </c>
    </row>
    <row r="181" spans="1:20" x14ac:dyDescent="0.2">
      <c r="A181" s="23">
        <f t="shared" si="5"/>
        <v>2004.75</v>
      </c>
      <c r="B181" s="24">
        <v>-0.64492641727403899</v>
      </c>
      <c r="C181" s="23">
        <v>1.8497453922459777</v>
      </c>
      <c r="D181" s="23">
        <v>1.8113507833705427</v>
      </c>
      <c r="E181" s="23">
        <v>9.6595594919999996</v>
      </c>
      <c r="F181" s="23">
        <v>4.5200459221076867</v>
      </c>
      <c r="G181" s="23">
        <v>2.7186973140271702</v>
      </c>
      <c r="H181" s="23">
        <v>4.5249249578086612</v>
      </c>
      <c r="I181" s="23">
        <v>8.2505330461852608</v>
      </c>
      <c r="J181" s="23">
        <v>8.9841505189999999</v>
      </c>
      <c r="K181" s="25">
        <v>1.95</v>
      </c>
      <c r="L181" s="23">
        <v>0.77231127993142579</v>
      </c>
      <c r="M181" s="26">
        <v>0</v>
      </c>
      <c r="N181" s="5">
        <v>-0.15971740114597099</v>
      </c>
      <c r="O181">
        <v>1.2387241565086599E-2</v>
      </c>
      <c r="P181" s="23">
        <v>5</v>
      </c>
      <c r="Q181">
        <v>160</v>
      </c>
      <c r="R181" s="23">
        <v>3.5430592320339224E-2</v>
      </c>
      <c r="S181" s="23">
        <f t="shared" si="4"/>
        <v>0.63921000620446133</v>
      </c>
      <c r="T181" s="23">
        <v>5.3999999999999999E-2</v>
      </c>
    </row>
    <row r="182" spans="1:20" x14ac:dyDescent="0.2">
      <c r="A182" s="23">
        <f t="shared" si="5"/>
        <v>2005</v>
      </c>
      <c r="B182" s="24">
        <v>0.55323350248257397</v>
      </c>
      <c r="C182" s="23">
        <v>1.8526953898499918</v>
      </c>
      <c r="D182" s="23">
        <v>1.815596157756765</v>
      </c>
      <c r="E182" s="23">
        <v>9.6705920429999992</v>
      </c>
      <c r="F182" s="23">
        <v>4.5256400902525948</v>
      </c>
      <c r="G182" s="23">
        <v>2.684543933100787</v>
      </c>
      <c r="H182" s="23">
        <v>4.5275221088968012</v>
      </c>
      <c r="I182" s="23">
        <v>8.2783436102804107</v>
      </c>
      <c r="J182" s="23">
        <v>8.9661859639999992</v>
      </c>
      <c r="K182" s="25">
        <v>2.4700000000000002</v>
      </c>
      <c r="L182" s="23">
        <v>0.79618155776772781</v>
      </c>
      <c r="M182" s="26">
        <v>0</v>
      </c>
      <c r="N182" s="5">
        <v>-0.46576455187618099</v>
      </c>
      <c r="O182">
        <v>6.25913115580021E-2</v>
      </c>
      <c r="P182" s="23">
        <v>12</v>
      </c>
      <c r="Q182">
        <v>163</v>
      </c>
      <c r="R182" s="23">
        <v>3.5720695144684671E-2</v>
      </c>
      <c r="S182" s="23">
        <f t="shared" si="4"/>
        <v>0.67599053400030928</v>
      </c>
      <c r="T182" s="23">
        <v>5.2999999999999999E-2</v>
      </c>
    </row>
    <row r="183" spans="1:20" x14ac:dyDescent="0.2">
      <c r="A183" s="23">
        <f t="shared" si="5"/>
        <v>2005.25</v>
      </c>
      <c r="B183" s="24">
        <v>-1.15209045418044</v>
      </c>
      <c r="C183" s="23">
        <v>1.8546318737850729</v>
      </c>
      <c r="D183" s="23">
        <v>1.8159614519455689</v>
      </c>
      <c r="E183" s="23">
        <v>9.6755061930000004</v>
      </c>
      <c r="F183" s="23">
        <v>4.5346556664874802</v>
      </c>
      <c r="G183" s="23">
        <v>2.6864277370890441</v>
      </c>
      <c r="H183" s="23">
        <v>4.5328360243173398</v>
      </c>
      <c r="I183" s="23">
        <v>8.2955485162257592</v>
      </c>
      <c r="J183" s="23">
        <v>8.937962808</v>
      </c>
      <c r="K183" s="25">
        <v>2.9433333300000002</v>
      </c>
      <c r="L183" s="23">
        <v>0.71722125722795127</v>
      </c>
      <c r="M183" s="26">
        <v>0</v>
      </c>
      <c r="N183" s="5">
        <v>-4.2174163032962897E-2</v>
      </c>
      <c r="O183">
        <v>-2.7431071292784898E-2</v>
      </c>
      <c r="P183" s="23">
        <v>18</v>
      </c>
      <c r="Q183">
        <v>164</v>
      </c>
      <c r="R183" s="23">
        <v>3.4846415765966289E-2</v>
      </c>
      <c r="S183" s="23">
        <f t="shared" si="4"/>
        <v>0.66802448160592176</v>
      </c>
      <c r="T183" s="23">
        <v>5.0999999999999997E-2</v>
      </c>
    </row>
    <row r="184" spans="1:20" x14ac:dyDescent="0.2">
      <c r="A184" s="23">
        <f t="shared" si="5"/>
        <v>2005.5</v>
      </c>
      <c r="B184" s="24">
        <v>-0.189110805011517</v>
      </c>
      <c r="C184" s="23">
        <v>1.8548761292560942</v>
      </c>
      <c r="D184" s="23">
        <v>1.8211410757729982</v>
      </c>
      <c r="E184" s="23">
        <v>9.6833137750000002</v>
      </c>
      <c r="F184" s="23">
        <v>4.5456153805919817</v>
      </c>
      <c r="G184" s="23">
        <v>2.7083269298446973</v>
      </c>
      <c r="H184" s="23">
        <v>4.535187539120769</v>
      </c>
      <c r="I184" s="23">
        <v>8.3546742619184595</v>
      </c>
      <c r="J184" s="23">
        <v>8.9139090250000006</v>
      </c>
      <c r="K184" s="25">
        <v>3.46</v>
      </c>
      <c r="L184" s="23">
        <v>0.90766985635761799</v>
      </c>
      <c r="M184" s="26">
        <v>0</v>
      </c>
      <c r="N184" s="5">
        <v>-0.84640222004806898</v>
      </c>
      <c r="O184">
        <v>2.40336648898372E-2</v>
      </c>
      <c r="P184" s="23">
        <v>26</v>
      </c>
      <c r="Q184">
        <v>162</v>
      </c>
      <c r="R184" s="23">
        <v>3.4929237698766893E-2</v>
      </c>
      <c r="S184" s="23">
        <f t="shared" si="4"/>
        <v>0.66365551627657082</v>
      </c>
      <c r="T184" s="23">
        <v>0.05</v>
      </c>
    </row>
    <row r="185" spans="1:20" x14ac:dyDescent="0.2">
      <c r="A185" s="23">
        <f t="shared" si="5"/>
        <v>2005.75</v>
      </c>
      <c r="B185" s="24">
        <v>-0.70273922515184195</v>
      </c>
      <c r="C185" s="23">
        <v>1.8512412882707212</v>
      </c>
      <c r="D185" s="23">
        <v>1.826081466849375</v>
      </c>
      <c r="E185" s="23">
        <v>9.6888535670000007</v>
      </c>
      <c r="F185" s="23">
        <v>4.553404586773576</v>
      </c>
      <c r="G185" s="23">
        <v>2.7158713644379251</v>
      </c>
      <c r="H185" s="23">
        <v>4.5417830018076879</v>
      </c>
      <c r="I185" s="23">
        <v>8.3518467388282502</v>
      </c>
      <c r="J185" s="23">
        <v>8.9136399789999992</v>
      </c>
      <c r="K185" s="25">
        <v>3.98</v>
      </c>
      <c r="L185" s="23">
        <v>0.81839587557457349</v>
      </c>
      <c r="M185" s="26">
        <v>0</v>
      </c>
      <c r="N185" s="5">
        <v>0.36437686706634698</v>
      </c>
      <c r="O185">
        <v>3.6239576031048097E-2</v>
      </c>
      <c r="P185" s="23">
        <v>27</v>
      </c>
      <c r="Q185">
        <v>153</v>
      </c>
      <c r="R185" s="23">
        <v>3.2958531148194983E-2</v>
      </c>
      <c r="S185" s="23">
        <f t="shared" si="4"/>
        <v>0.68621209181570464</v>
      </c>
      <c r="T185" s="23">
        <v>0.05</v>
      </c>
    </row>
    <row r="186" spans="1:20" x14ac:dyDescent="0.2">
      <c r="A186" s="23">
        <f t="shared" si="5"/>
        <v>2006</v>
      </c>
      <c r="B186" s="24">
        <v>-0.229675611338122</v>
      </c>
      <c r="C186" s="23">
        <v>1.857644345377085</v>
      </c>
      <c r="D186" s="23">
        <v>1.834132932780812</v>
      </c>
      <c r="E186" s="23">
        <v>9.7022177050000007</v>
      </c>
      <c r="F186" s="23">
        <v>4.5597073364809004</v>
      </c>
      <c r="G186" s="23">
        <v>2.7454163296002934</v>
      </c>
      <c r="H186" s="23">
        <v>4.552402120449436</v>
      </c>
      <c r="I186" s="23">
        <v>8.4084194499174405</v>
      </c>
      <c r="J186" s="23">
        <v>8.8687885899999994</v>
      </c>
      <c r="K186" s="25">
        <v>4.4566666699999997</v>
      </c>
      <c r="L186" s="23">
        <v>0.70598324926915978</v>
      </c>
      <c r="M186" s="26">
        <v>0</v>
      </c>
      <c r="N186" s="5">
        <v>0.75667798691279997</v>
      </c>
      <c r="O186">
        <v>5.65464383163213E-2</v>
      </c>
      <c r="P186" s="23">
        <v>28</v>
      </c>
      <c r="Q186">
        <v>165</v>
      </c>
      <c r="R186" s="23">
        <v>3.3276662917762677E-2</v>
      </c>
      <c r="S186" s="23">
        <f t="shared" si="4"/>
        <v>0.69601403746016655</v>
      </c>
      <c r="T186" s="23">
        <v>4.7E-2</v>
      </c>
    </row>
    <row r="187" spans="1:20" x14ac:dyDescent="0.2">
      <c r="A187" s="23">
        <f t="shared" si="5"/>
        <v>2006.25</v>
      </c>
      <c r="B187" s="24">
        <v>2.9173748243839601E-2</v>
      </c>
      <c r="C187" s="23">
        <v>1.8473824166418327</v>
      </c>
      <c r="D187" s="23">
        <v>1.8305443133751516</v>
      </c>
      <c r="E187" s="23">
        <v>9.7048018910000007</v>
      </c>
      <c r="F187" s="23">
        <v>4.5675435093773711</v>
      </c>
      <c r="G187" s="23">
        <v>2.7175185980333336</v>
      </c>
      <c r="H187" s="23">
        <v>4.5546976073527921</v>
      </c>
      <c r="I187" s="23">
        <v>8.4386549070857502</v>
      </c>
      <c r="J187" s="23">
        <v>8.8584634229999999</v>
      </c>
      <c r="K187" s="25">
        <v>4.9066666699999999</v>
      </c>
      <c r="L187" s="23">
        <v>0.8692687550673206</v>
      </c>
      <c r="M187" s="26">
        <v>0</v>
      </c>
      <c r="N187" s="5">
        <v>-0.22062339654496199</v>
      </c>
      <c r="O187">
        <v>0.13100219802551999</v>
      </c>
      <c r="P187" s="23">
        <v>28</v>
      </c>
      <c r="Q187">
        <v>157</v>
      </c>
      <c r="R187" s="23">
        <v>3.3120117167164502E-2</v>
      </c>
      <c r="S187" s="23">
        <f t="shared" si="4"/>
        <v>0.6868824299451074</v>
      </c>
      <c r="T187" s="23">
        <v>4.5999999999999999E-2</v>
      </c>
    </row>
    <row r="188" spans="1:20" x14ac:dyDescent="0.2">
      <c r="A188" s="23">
        <f t="shared" si="5"/>
        <v>2006.5</v>
      </c>
      <c r="B188" s="24">
        <v>-0.71573670688255697</v>
      </c>
      <c r="C188" s="23">
        <v>1.8403752731876848</v>
      </c>
      <c r="D188" s="23">
        <v>1.8260910432640272</v>
      </c>
      <c r="E188" s="23">
        <v>9.7063003269999992</v>
      </c>
      <c r="F188" s="23">
        <v>4.5746917351781873</v>
      </c>
      <c r="G188" s="23">
        <v>2.7609503079301341</v>
      </c>
      <c r="H188" s="23">
        <v>4.5586025501717566</v>
      </c>
      <c r="I188" s="23">
        <v>8.4367781922285907</v>
      </c>
      <c r="J188" s="23">
        <v>8.8590319550000007</v>
      </c>
      <c r="K188" s="25">
        <v>5.2466666699999998</v>
      </c>
      <c r="L188" s="23">
        <v>0.69617150784537785</v>
      </c>
      <c r="M188" s="26">
        <v>0</v>
      </c>
      <c r="N188" s="5">
        <v>0.54629047703046496</v>
      </c>
      <c r="O188">
        <v>8.5661294225906098E-2</v>
      </c>
      <c r="P188" s="23">
        <v>28</v>
      </c>
      <c r="Q188">
        <v>156</v>
      </c>
      <c r="R188" s="23">
        <v>3.2429201968444017E-2</v>
      </c>
      <c r="S188" s="23">
        <f t="shared" si="4"/>
        <v>0.71603171038903457</v>
      </c>
      <c r="T188" s="23">
        <v>4.5999999999999999E-2</v>
      </c>
    </row>
    <row r="189" spans="1:20" x14ac:dyDescent="0.2">
      <c r="A189" s="23">
        <f t="shared" si="5"/>
        <v>2006.75</v>
      </c>
      <c r="B189" s="24">
        <v>0.16276764363545401</v>
      </c>
      <c r="C189" s="23">
        <v>1.842650989949159</v>
      </c>
      <c r="D189" s="23">
        <v>1.8272018220334691</v>
      </c>
      <c r="E189" s="23">
        <v>9.7148581029999992</v>
      </c>
      <c r="F189" s="23">
        <v>4.5789871598738374</v>
      </c>
      <c r="G189" s="23">
        <v>2.8172725436802479</v>
      </c>
      <c r="H189" s="23">
        <v>4.5633164093637015</v>
      </c>
      <c r="I189" s="23">
        <v>8.4378613421341093</v>
      </c>
      <c r="J189" s="23">
        <v>8.8227642970000009</v>
      </c>
      <c r="K189" s="25">
        <v>5.2466666699999998</v>
      </c>
      <c r="L189" s="23">
        <v>0.35689422063196474</v>
      </c>
      <c r="M189" s="26">
        <v>0</v>
      </c>
      <c r="N189" s="5">
        <v>0.80704998026035402</v>
      </c>
      <c r="O189">
        <v>5.7659384286587199E-2</v>
      </c>
      <c r="P189" s="23">
        <v>22</v>
      </c>
      <c r="Q189">
        <v>159</v>
      </c>
      <c r="R189" s="23">
        <v>3.2291585969442649E-2</v>
      </c>
      <c r="S189" s="23">
        <f t="shared" si="4"/>
        <v>0.67888082242698111</v>
      </c>
      <c r="T189" s="23">
        <v>4.3999999999999997E-2</v>
      </c>
    </row>
    <row r="190" spans="1:20" x14ac:dyDescent="0.2">
      <c r="A190" s="23">
        <f t="shared" si="5"/>
        <v>2007</v>
      </c>
      <c r="B190" s="24">
        <v>2.0895313072413798E-3</v>
      </c>
      <c r="C190" s="23">
        <v>1.8401565446305546</v>
      </c>
      <c r="D190" s="23">
        <v>1.8240206162765236</v>
      </c>
      <c r="E190" s="23">
        <v>9.7178619430000008</v>
      </c>
      <c r="F190" s="23">
        <v>4.5857607061352343</v>
      </c>
      <c r="G190" s="23">
        <v>2.8096127310721557</v>
      </c>
      <c r="H190" s="23">
        <v>4.5628262004936211</v>
      </c>
      <c r="I190" s="23">
        <v>8.4780364762150402</v>
      </c>
      <c r="J190" s="23">
        <v>8.8428451950000007</v>
      </c>
      <c r="K190" s="25">
        <v>5.2566666700000004</v>
      </c>
      <c r="L190" s="23">
        <v>0.94631633835149387</v>
      </c>
      <c r="M190" s="26">
        <v>0</v>
      </c>
      <c r="N190" s="5">
        <v>-0.61358676822008096</v>
      </c>
      <c r="O190">
        <v>9.8088738151104596E-2</v>
      </c>
      <c r="P190" s="23">
        <v>21</v>
      </c>
      <c r="Q190">
        <v>160</v>
      </c>
      <c r="R190" s="23">
        <v>3.1584277095379844E-2</v>
      </c>
      <c r="S190" s="23">
        <f t="shared" si="4"/>
        <v>0.67028854724639453</v>
      </c>
      <c r="T190" s="23">
        <v>4.4999999999999998E-2</v>
      </c>
    </row>
    <row r="191" spans="1:20" x14ac:dyDescent="0.2">
      <c r="A191" s="23">
        <f t="shared" si="5"/>
        <v>2007.25</v>
      </c>
      <c r="B191" s="24">
        <v>0.35454118879657398</v>
      </c>
      <c r="C191" s="23">
        <v>1.8350857484404586</v>
      </c>
      <c r="D191" s="23">
        <v>1.8229442094195645</v>
      </c>
      <c r="E191" s="23">
        <v>9.7239609260000002</v>
      </c>
      <c r="F191" s="23">
        <v>4.5906648215804973</v>
      </c>
      <c r="G191" s="23">
        <v>2.8591175360903969</v>
      </c>
      <c r="H191" s="23">
        <v>4.5670840289825119</v>
      </c>
      <c r="I191" s="23">
        <v>8.4627370056201805</v>
      </c>
      <c r="J191" s="23">
        <v>8.8341913180000002</v>
      </c>
      <c r="K191" s="25">
        <v>5.25</v>
      </c>
      <c r="L191" s="23">
        <v>0.69288241474350087</v>
      </c>
      <c r="M191" s="26">
        <v>0</v>
      </c>
      <c r="N191" s="5">
        <v>-0.422653633292988</v>
      </c>
      <c r="O191">
        <v>7.64922857005087E-2</v>
      </c>
      <c r="P191" s="23">
        <v>25</v>
      </c>
      <c r="Q191">
        <v>155</v>
      </c>
      <c r="R191" s="23">
        <v>3.2763531344084058E-2</v>
      </c>
      <c r="S191" s="23">
        <f t="shared" si="4"/>
        <v>0.65087049852445078</v>
      </c>
      <c r="T191" s="23">
        <v>4.4999999999999998E-2</v>
      </c>
    </row>
    <row r="192" spans="1:20" x14ac:dyDescent="0.2">
      <c r="A192" s="23">
        <f t="shared" si="5"/>
        <v>2007.5</v>
      </c>
      <c r="B192" s="24">
        <v>0.94566909297104296</v>
      </c>
      <c r="C192" s="23">
        <v>1.8323321887410786</v>
      </c>
      <c r="D192" s="23">
        <v>1.8163671611538958</v>
      </c>
      <c r="E192" s="23">
        <v>9.7297046569999992</v>
      </c>
      <c r="F192" s="23">
        <v>4.5984903769693943</v>
      </c>
      <c r="G192" s="23">
        <v>2.8691118856510869</v>
      </c>
      <c r="H192" s="23">
        <v>4.5644523527095329</v>
      </c>
      <c r="I192" s="23">
        <v>8.4335216853886195</v>
      </c>
      <c r="J192" s="23">
        <v>8.8718794929999998</v>
      </c>
      <c r="K192" s="25">
        <v>5.0733333299999996</v>
      </c>
      <c r="L192" s="23">
        <v>0.5450992300892743</v>
      </c>
      <c r="M192" s="26">
        <v>0</v>
      </c>
      <c r="N192" s="5">
        <v>-7.0920938738186806E-2</v>
      </c>
      <c r="O192">
        <v>2.02830039388035E-4</v>
      </c>
      <c r="P192" s="23">
        <v>27</v>
      </c>
      <c r="Q192">
        <v>151</v>
      </c>
      <c r="R192" s="23">
        <v>3.4223177436042675E-2</v>
      </c>
      <c r="S192" s="23">
        <f t="shared" si="4"/>
        <v>0.67265293822443983</v>
      </c>
      <c r="T192" s="23">
        <v>4.7E-2</v>
      </c>
    </row>
    <row r="193" spans="1:20" x14ac:dyDescent="0.2">
      <c r="A193" s="23">
        <f t="shared" si="5"/>
        <v>2007.75</v>
      </c>
      <c r="B193" s="24">
        <v>-0.120163545244987</v>
      </c>
      <c r="C193" s="23">
        <v>1.8386414918258156</v>
      </c>
      <c r="D193" s="23">
        <v>1.8170451846710318</v>
      </c>
      <c r="E193" s="23">
        <v>9.7359673729999994</v>
      </c>
      <c r="F193" s="23">
        <v>4.610011977849851</v>
      </c>
      <c r="G193" s="23">
        <v>2.8260737550703268</v>
      </c>
      <c r="H193" s="23">
        <v>4.5618972737546244</v>
      </c>
      <c r="I193" s="23">
        <v>8.4357661927205108</v>
      </c>
      <c r="J193" s="23">
        <v>8.9057155790000007</v>
      </c>
      <c r="K193" s="25">
        <v>4.4966666699999998</v>
      </c>
      <c r="L193" s="23">
        <v>0.40429691952503788</v>
      </c>
      <c r="M193" s="26">
        <v>0</v>
      </c>
      <c r="N193" s="5">
        <v>-0.32435897612985698</v>
      </c>
      <c r="O193">
        <v>-0.14133689191608001</v>
      </c>
      <c r="P193" s="23">
        <v>32</v>
      </c>
      <c r="Q193">
        <v>138</v>
      </c>
      <c r="R193" s="23">
        <v>3.5245812576626998E-2</v>
      </c>
      <c r="S193" s="23">
        <f t="shared" si="4"/>
        <v>0.65737528276976853</v>
      </c>
      <c r="T193" s="23">
        <v>4.8000000000000001E-2</v>
      </c>
    </row>
    <row r="194" spans="1:20" x14ac:dyDescent="0.2">
      <c r="A194" s="23">
        <f t="shared" si="5"/>
        <v>2008</v>
      </c>
      <c r="B194" s="24">
        <v>-0.75194378064915002</v>
      </c>
      <c r="C194" s="23">
        <v>1.8264622037070266</v>
      </c>
      <c r="D194" s="23">
        <v>1.8052956473310888</v>
      </c>
      <c r="E194" s="23">
        <v>9.7316905970000001</v>
      </c>
      <c r="F194" s="23">
        <v>4.6187550582440586</v>
      </c>
      <c r="G194" s="23">
        <v>2.7179081116401931</v>
      </c>
      <c r="H194" s="23">
        <v>4.5584349090909173</v>
      </c>
      <c r="I194" s="23">
        <v>8.38389034410182</v>
      </c>
      <c r="J194" s="23">
        <v>8.9448111039999993</v>
      </c>
      <c r="K194" s="25">
        <v>3.1766666699999999</v>
      </c>
      <c r="L194" s="23">
        <v>0.36946137444013871</v>
      </c>
      <c r="M194" s="26">
        <v>1</v>
      </c>
      <c r="N194" s="5">
        <v>1.89399882387423</v>
      </c>
      <c r="O194">
        <v>-0.168299605982828</v>
      </c>
      <c r="P194" s="23">
        <v>43</v>
      </c>
      <c r="Q194">
        <v>131</v>
      </c>
      <c r="R194" s="23">
        <v>3.725103278464275E-2</v>
      </c>
      <c r="S194" s="23">
        <f t="shared" si="4"/>
        <v>0.64776962290821227</v>
      </c>
      <c r="T194" s="23">
        <v>0.05</v>
      </c>
    </row>
    <row r="195" spans="1:20" x14ac:dyDescent="0.2">
      <c r="A195" s="23">
        <f t="shared" si="5"/>
        <v>2008.25</v>
      </c>
      <c r="B195" s="24">
        <v>0.43777349142010402</v>
      </c>
      <c r="C195" s="23">
        <v>1.8275704601637293</v>
      </c>
      <c r="D195" s="23">
        <v>1.8054947107905475</v>
      </c>
      <c r="E195" s="23">
        <v>9.7376272230000005</v>
      </c>
      <c r="F195" s="23">
        <v>4.6297506327858873</v>
      </c>
      <c r="G195" s="23">
        <v>2.6802602560558659</v>
      </c>
      <c r="H195" s="23">
        <v>4.5525496954757925</v>
      </c>
      <c r="I195" s="23">
        <v>8.2989542594354795</v>
      </c>
      <c r="J195" s="23">
        <v>9.0121739460000008</v>
      </c>
      <c r="K195" s="25">
        <v>2.0866666700000001</v>
      </c>
      <c r="L195" s="23">
        <v>0.48328314659880078</v>
      </c>
      <c r="M195" s="26">
        <v>1</v>
      </c>
      <c r="N195" s="5">
        <v>-0.98984359844064695</v>
      </c>
      <c r="O195">
        <v>-0.36583962594684899</v>
      </c>
      <c r="P195" s="23">
        <v>56</v>
      </c>
      <c r="Q195">
        <v>108</v>
      </c>
      <c r="R195" s="23">
        <v>4.0339388166425676E-2</v>
      </c>
      <c r="S195" s="23">
        <f t="shared" ref="S195:S241" si="6">(T195+R195*(1-T195) -T196)/T195</f>
        <v>0.58870567157745501</v>
      </c>
      <c r="T195" s="23">
        <v>5.2999999999999999E-2</v>
      </c>
    </row>
    <row r="196" spans="1:20" x14ac:dyDescent="0.2">
      <c r="A196" s="23">
        <f t="shared" ref="A196:A241" si="7">A195+0.25</f>
        <v>2008.5</v>
      </c>
      <c r="B196" s="24">
        <v>-1.1843529821775001</v>
      </c>
      <c r="C196" s="23">
        <v>1.833541487369007</v>
      </c>
      <c r="D196" s="23">
        <v>1.8034111910080399</v>
      </c>
      <c r="E196" s="23">
        <v>9.7323607990000003</v>
      </c>
      <c r="F196" s="23">
        <v>4.6301267000797948</v>
      </c>
      <c r="G196" s="23">
        <v>2.5797824097511244</v>
      </c>
      <c r="H196" s="23">
        <v>4.541473976672961</v>
      </c>
      <c r="I196" s="23">
        <v>8.1742332886594706</v>
      </c>
      <c r="J196" s="23">
        <v>9.13665795</v>
      </c>
      <c r="K196" s="25">
        <v>1.94</v>
      </c>
      <c r="L196" s="23">
        <v>0.75055565046229233</v>
      </c>
      <c r="M196" s="26">
        <v>1</v>
      </c>
      <c r="N196" s="5">
        <v>1.1576519511842001</v>
      </c>
      <c r="O196">
        <v>-0.50877561396290805</v>
      </c>
      <c r="P196" s="23">
        <v>48</v>
      </c>
      <c r="Q196">
        <v>110</v>
      </c>
      <c r="R196" s="23">
        <v>4.4744879469923116E-2</v>
      </c>
      <c r="S196" s="23">
        <f t="shared" si="6"/>
        <v>0.55100311169546212</v>
      </c>
      <c r="T196" s="23">
        <v>0.06</v>
      </c>
    </row>
    <row r="197" spans="1:20" x14ac:dyDescent="0.2">
      <c r="A197" s="23">
        <f t="shared" si="7"/>
        <v>2008.75</v>
      </c>
      <c r="B197" s="24">
        <v>-1.1065267706748001</v>
      </c>
      <c r="C197" s="23">
        <v>1.8334786431401822</v>
      </c>
      <c r="D197" s="23">
        <v>1.7866441948486906</v>
      </c>
      <c r="E197" s="23">
        <v>9.7102273869999998</v>
      </c>
      <c r="F197" s="23">
        <v>4.6094107466740137</v>
      </c>
      <c r="G197" s="23">
        <v>2.3217207963177451</v>
      </c>
      <c r="H197" s="23">
        <v>4.5155517772788727</v>
      </c>
      <c r="I197" s="23">
        <v>8.0868204476018892</v>
      </c>
      <c r="J197" s="23">
        <v>9.2716863020000009</v>
      </c>
      <c r="K197" s="25">
        <v>0.50666666999999999</v>
      </c>
      <c r="L197" s="23">
        <v>0.24179163475848142</v>
      </c>
      <c r="M197" s="26">
        <v>1</v>
      </c>
      <c r="N197" s="5">
        <v>-1.1332006941058499</v>
      </c>
      <c r="O197">
        <v>-0.97581052619808195</v>
      </c>
      <c r="P197" s="23">
        <v>60</v>
      </c>
      <c r="Q197">
        <v>98</v>
      </c>
      <c r="R197" s="23">
        <v>5.1499082751329611E-2</v>
      </c>
      <c r="S197" s="23">
        <f t="shared" si="6"/>
        <v>0.49196588465924457</v>
      </c>
      <c r="T197" s="23">
        <v>6.9000000000000006E-2</v>
      </c>
    </row>
    <row r="198" spans="1:20" x14ac:dyDescent="0.2">
      <c r="A198" s="23">
        <f t="shared" si="7"/>
        <v>2009</v>
      </c>
      <c r="B198" s="24">
        <v>0.27555398170022</v>
      </c>
      <c r="C198" s="23">
        <v>1.8443973225751891</v>
      </c>
      <c r="D198" s="23">
        <v>1.7796263119446232</v>
      </c>
      <c r="E198" s="23">
        <v>9.6988137549999998</v>
      </c>
      <c r="F198" s="23">
        <v>4.6002128259670823</v>
      </c>
      <c r="G198" s="23">
        <v>2.1984573671900898</v>
      </c>
      <c r="H198" s="23">
        <v>4.4882767545165407</v>
      </c>
      <c r="I198" s="23">
        <v>7.9054416490602897</v>
      </c>
      <c r="J198" s="23">
        <v>9.4567315900000004</v>
      </c>
      <c r="K198" s="25">
        <v>0.18333332999999999</v>
      </c>
      <c r="L198" s="23">
        <v>-7.9026398928672137E-2</v>
      </c>
      <c r="M198" s="26">
        <v>1</v>
      </c>
      <c r="N198" s="5">
        <v>-2.1467608560451801</v>
      </c>
      <c r="O198">
        <v>-1.7201647434304299</v>
      </c>
      <c r="P198" s="23">
        <v>56</v>
      </c>
      <c r="Q198">
        <v>100</v>
      </c>
      <c r="R198" s="23">
        <v>5.2103710491661938E-2</v>
      </c>
      <c r="S198" s="23">
        <f t="shared" si="6"/>
        <v>0.45516990988980732</v>
      </c>
      <c r="T198" s="23">
        <v>8.3000000000000004E-2</v>
      </c>
    </row>
    <row r="199" spans="1:20" x14ac:dyDescent="0.2">
      <c r="A199" s="23">
        <f t="shared" si="7"/>
        <v>2009.25</v>
      </c>
      <c r="B199" s="24">
        <v>-2.1176814333782799E-2</v>
      </c>
      <c r="C199" s="23">
        <v>1.8704992197140797</v>
      </c>
      <c r="D199" s="23">
        <v>1.7918710829782345</v>
      </c>
      <c r="E199" s="23">
        <v>9.6970256480000003</v>
      </c>
      <c r="F199" s="23">
        <v>4.6019076332704572</v>
      </c>
      <c r="G199" s="23">
        <v>2.3418075465656711</v>
      </c>
      <c r="H199" s="23">
        <v>4.4635029296545286</v>
      </c>
      <c r="I199" s="23">
        <v>7.8034350569521704</v>
      </c>
      <c r="J199" s="23">
        <v>9.5717142590000002</v>
      </c>
      <c r="K199" s="25">
        <v>0.18</v>
      </c>
      <c r="L199" s="23">
        <v>-0.16615899696592606</v>
      </c>
      <c r="M199" s="26">
        <v>1</v>
      </c>
      <c r="N199" s="5">
        <v>0.62611517179624798</v>
      </c>
      <c r="O199">
        <v>-1.58468513979437</v>
      </c>
      <c r="P199" s="23">
        <v>36</v>
      </c>
      <c r="Q199">
        <v>113</v>
      </c>
      <c r="R199" s="23">
        <v>4.8056790833260067E-2</v>
      </c>
      <c r="S199" s="23">
        <f t="shared" si="6"/>
        <v>0.43642483102975138</v>
      </c>
      <c r="T199" s="23">
        <v>9.2999999999999999E-2</v>
      </c>
    </row>
    <row r="200" spans="1:20" x14ac:dyDescent="0.2">
      <c r="A200" s="23">
        <f t="shared" si="7"/>
        <v>2009.5</v>
      </c>
      <c r="B200" s="24">
        <v>0.83386035232884304</v>
      </c>
      <c r="C200" s="23">
        <v>1.8693222210108864</v>
      </c>
      <c r="D200" s="23">
        <v>1.8024330342943231</v>
      </c>
      <c r="E200" s="23">
        <v>9.7005314200000008</v>
      </c>
      <c r="F200" s="23">
        <v>4.6112764449916801</v>
      </c>
      <c r="G200" s="23">
        <v>2.4802518175246306</v>
      </c>
      <c r="H200" s="23">
        <v>4.451051172326121</v>
      </c>
      <c r="I200" s="23">
        <v>7.7631630223327202</v>
      </c>
      <c r="J200" s="23">
        <v>9.6029228539999991</v>
      </c>
      <c r="K200" s="25">
        <v>0.15666667000000001</v>
      </c>
      <c r="L200" s="23">
        <v>0.11871316340155147</v>
      </c>
      <c r="M200" s="26">
        <v>0</v>
      </c>
      <c r="N200" s="5">
        <v>0.59757372326025204</v>
      </c>
      <c r="O200">
        <v>-0.99151284016277497</v>
      </c>
      <c r="P200" s="23">
        <v>23</v>
      </c>
      <c r="Q200">
        <v>115</v>
      </c>
      <c r="R200" s="23">
        <v>4.6373964338575505E-2</v>
      </c>
      <c r="S200" s="23">
        <f t="shared" si="6"/>
        <v>0.40543816418825257</v>
      </c>
      <c r="T200" s="23">
        <v>9.6000000000000002E-2</v>
      </c>
    </row>
    <row r="201" spans="1:20" x14ac:dyDescent="0.2">
      <c r="A201" s="23">
        <f t="shared" si="7"/>
        <v>2009.75</v>
      </c>
      <c r="B201" s="24">
        <v>1.7295506003760499E-3</v>
      </c>
      <c r="C201" s="23">
        <v>1.8757769885857616</v>
      </c>
      <c r="D201" s="23">
        <v>1.818122037988541</v>
      </c>
      <c r="E201" s="23">
        <v>9.7112825550000004</v>
      </c>
      <c r="F201" s="23">
        <v>4.6177854491528336</v>
      </c>
      <c r="G201" s="23">
        <v>2.5305267028307101</v>
      </c>
      <c r="H201" s="23">
        <v>4.4510045060483323</v>
      </c>
      <c r="I201" s="23">
        <v>7.8209746323318097</v>
      </c>
      <c r="J201" s="23">
        <v>9.6305627210000004</v>
      </c>
      <c r="K201" s="25">
        <v>0.12</v>
      </c>
      <c r="L201" s="23">
        <v>0.31588117555321205</v>
      </c>
      <c r="M201" s="26">
        <v>0</v>
      </c>
      <c r="N201" s="5">
        <v>0.28007167487872903</v>
      </c>
      <c r="O201">
        <v>-0.85110368562657401</v>
      </c>
      <c r="P201" s="23">
        <v>19</v>
      </c>
      <c r="Q201">
        <v>121</v>
      </c>
      <c r="R201" s="23">
        <v>4.462112707498201E-2</v>
      </c>
      <c r="S201" s="23">
        <f t="shared" si="6"/>
        <v>0.41619833832887676</v>
      </c>
      <c r="T201" s="23">
        <v>9.9000000000000005E-2</v>
      </c>
    </row>
    <row r="202" spans="1:20" x14ac:dyDescent="0.2">
      <c r="A202" s="23">
        <f t="shared" si="7"/>
        <v>2010</v>
      </c>
      <c r="B202" s="24">
        <v>-0.52085540073474401</v>
      </c>
      <c r="C202" s="23">
        <v>1.8663331177375209</v>
      </c>
      <c r="D202" s="23">
        <v>1.8191301382126324</v>
      </c>
      <c r="E202" s="23">
        <v>9.7161158650000008</v>
      </c>
      <c r="F202" s="23">
        <v>4.6248733773107977</v>
      </c>
      <c r="G202" s="23">
        <v>2.5752309472657751</v>
      </c>
      <c r="H202" s="23">
        <v>4.4553351802284356</v>
      </c>
      <c r="I202" s="23">
        <v>7.9110796098212299</v>
      </c>
      <c r="J202" s="23">
        <v>9.6237956950000001</v>
      </c>
      <c r="K202" s="25">
        <v>0.13333333</v>
      </c>
      <c r="L202" s="23">
        <v>0.28681191877577561</v>
      </c>
      <c r="M202" s="26">
        <v>0</v>
      </c>
      <c r="N202" s="5">
        <v>-0.79359298626221098</v>
      </c>
      <c r="O202">
        <v>-0.56031175468445604</v>
      </c>
      <c r="P202" s="23">
        <v>9</v>
      </c>
      <c r="Q202">
        <v>135</v>
      </c>
      <c r="R202" s="23">
        <v>4.2345995782924861E-2</v>
      </c>
      <c r="S202" s="23">
        <f t="shared" si="6"/>
        <v>0.41016416526732868</v>
      </c>
      <c r="T202" s="23">
        <v>9.8000000000000004E-2</v>
      </c>
    </row>
    <row r="203" spans="1:20" x14ac:dyDescent="0.2">
      <c r="A203" s="23">
        <f t="shared" si="7"/>
        <v>2010.25</v>
      </c>
      <c r="B203" s="24">
        <v>0.15997252020568301</v>
      </c>
      <c r="C203" s="23">
        <v>1.8605183623997954</v>
      </c>
      <c r="D203" s="23">
        <v>1.8258138639635983</v>
      </c>
      <c r="E203" s="23">
        <v>9.7257452149999999</v>
      </c>
      <c r="F203" s="23">
        <v>4.629148918400654</v>
      </c>
      <c r="G203" s="23">
        <v>2.4440886137119975</v>
      </c>
      <c r="H203" s="23">
        <v>4.4629612521698805</v>
      </c>
      <c r="I203" s="23">
        <v>7.9999022681258198</v>
      </c>
      <c r="J203" s="23">
        <v>9.607952504</v>
      </c>
      <c r="K203" s="25">
        <v>0.19333333</v>
      </c>
      <c r="L203" s="23">
        <v>0.48737680994941357</v>
      </c>
      <c r="M203" s="26">
        <v>0</v>
      </c>
      <c r="N203" s="5">
        <v>0.477788876101787</v>
      </c>
      <c r="O203">
        <v>-0.32125192054030699</v>
      </c>
      <c r="P203" s="23">
        <v>5</v>
      </c>
      <c r="Q203">
        <v>134</v>
      </c>
      <c r="R203" s="23">
        <v>4.3423550940634631E-2</v>
      </c>
      <c r="S203" s="23">
        <f t="shared" si="6"/>
        <v>0.41932177135764265</v>
      </c>
      <c r="T203" s="23">
        <v>9.6000000000000002E-2</v>
      </c>
    </row>
    <row r="204" spans="1:20" x14ac:dyDescent="0.2">
      <c r="A204" s="23">
        <f t="shared" si="7"/>
        <v>2010.5</v>
      </c>
      <c r="B204" s="24">
        <v>-0.743890495770403</v>
      </c>
      <c r="C204" s="23">
        <v>1.8667433744365982</v>
      </c>
      <c r="D204" s="23">
        <v>1.8367134840869037</v>
      </c>
      <c r="E204" s="23">
        <v>9.7334264879999992</v>
      </c>
      <c r="F204" s="23">
        <v>4.635251775931823</v>
      </c>
      <c r="G204" s="23">
        <v>2.5428855894416498</v>
      </c>
      <c r="H204" s="23">
        <v>4.46773403685778</v>
      </c>
      <c r="I204" s="23">
        <v>8.0062564503658393</v>
      </c>
      <c r="J204" s="23">
        <v>9.5873831430000003</v>
      </c>
      <c r="K204" s="25">
        <v>0.18666667000000001</v>
      </c>
      <c r="L204" s="23">
        <v>0.30354794698368437</v>
      </c>
      <c r="M204" s="26">
        <v>0</v>
      </c>
      <c r="N204" s="5">
        <v>-0.374232819786112</v>
      </c>
      <c r="O204">
        <v>-0.38754238936068103</v>
      </c>
      <c r="P204" s="23">
        <v>12</v>
      </c>
      <c r="Q204">
        <v>122</v>
      </c>
      <c r="R204" s="23">
        <v>4.3277820705735624E-2</v>
      </c>
      <c r="S204" s="23">
        <f t="shared" si="6"/>
        <v>0.41227818672306055</v>
      </c>
      <c r="T204" s="23">
        <v>9.5000000000000001E-2</v>
      </c>
    </row>
    <row r="205" spans="1:20" x14ac:dyDescent="0.2">
      <c r="A205" s="23">
        <f t="shared" si="7"/>
        <v>2010.75</v>
      </c>
      <c r="B205" s="24">
        <v>-0.21004697322108901</v>
      </c>
      <c r="C205" s="23">
        <v>1.8613658953085233</v>
      </c>
      <c r="D205" s="23">
        <v>1.8356222901210437</v>
      </c>
      <c r="E205" s="23">
        <v>9.7386638510000001</v>
      </c>
      <c r="F205" s="23">
        <v>4.6405908607679649</v>
      </c>
      <c r="G205" s="23">
        <v>2.6342535179487538</v>
      </c>
      <c r="H205" s="23">
        <v>4.4726097504036106</v>
      </c>
      <c r="I205" s="23">
        <v>8.0608557529343194</v>
      </c>
      <c r="J205" s="23">
        <v>9.5920818420000007</v>
      </c>
      <c r="K205" s="25">
        <v>0.18666667000000001</v>
      </c>
      <c r="L205" s="23">
        <v>0.57886799384503362</v>
      </c>
      <c r="M205" s="26">
        <v>0</v>
      </c>
      <c r="N205" s="5">
        <v>-2.64517375105993</v>
      </c>
      <c r="O205">
        <v>-0.44417301231026002</v>
      </c>
      <c r="P205" s="23">
        <v>9</v>
      </c>
      <c r="Q205">
        <v>130</v>
      </c>
      <c r="R205" s="23">
        <v>4.0295674197854986E-2</v>
      </c>
      <c r="S205" s="23">
        <f t="shared" si="6"/>
        <v>0.43650089630588174</v>
      </c>
      <c r="T205" s="23">
        <v>9.5000000000000001E-2</v>
      </c>
    </row>
    <row r="206" spans="1:20" x14ac:dyDescent="0.2">
      <c r="A206" s="23">
        <f t="shared" si="7"/>
        <v>2011</v>
      </c>
      <c r="B206" s="24">
        <v>-1.54193623838655</v>
      </c>
      <c r="C206" s="23">
        <v>1.8563647427281542</v>
      </c>
      <c r="D206" s="23">
        <v>1.8305508016709651</v>
      </c>
      <c r="E206" s="23">
        <v>9.7362889849999998</v>
      </c>
      <c r="F206" s="23">
        <v>4.6480692142728088</v>
      </c>
      <c r="G206" s="23">
        <v>2.6819499820400354</v>
      </c>
      <c r="H206" s="23">
        <v>4.4742639161402922</v>
      </c>
      <c r="I206" s="23">
        <v>8.0699681490598394</v>
      </c>
      <c r="J206" s="23">
        <v>9.5365217439999999</v>
      </c>
      <c r="K206" s="25">
        <v>0.15666667000000001</v>
      </c>
      <c r="L206" s="23">
        <v>0.51052655224417265</v>
      </c>
      <c r="M206" s="26">
        <v>0</v>
      </c>
      <c r="O206">
        <v>-0.17269988230920399</v>
      </c>
      <c r="P206" s="23">
        <v>0</v>
      </c>
      <c r="Q206">
        <v>131</v>
      </c>
      <c r="R206" s="23">
        <v>4.1446126187294256E-2</v>
      </c>
      <c r="S206" s="23">
        <f t="shared" si="6"/>
        <v>0.40795527589375319</v>
      </c>
      <c r="T206" s="23">
        <v>0.09</v>
      </c>
    </row>
    <row r="207" spans="1:20" x14ac:dyDescent="0.2">
      <c r="A207" s="23">
        <f t="shared" si="7"/>
        <v>2011.25</v>
      </c>
      <c r="B207" s="24">
        <v>-0.70664812168117597</v>
      </c>
      <c r="C207" s="23">
        <v>1.8520633190793019</v>
      </c>
      <c r="D207" s="23">
        <v>1.8314653504536451</v>
      </c>
      <c r="E207" s="23">
        <v>9.7430320219999995</v>
      </c>
      <c r="F207" s="23">
        <v>4.6540532278240079</v>
      </c>
      <c r="G207" s="23">
        <v>2.6714362240386325</v>
      </c>
      <c r="H207" s="23">
        <v>4.4841544307196921</v>
      </c>
      <c r="I207" s="23">
        <v>8.1009704266551097</v>
      </c>
      <c r="J207" s="23">
        <v>9.5414171270000008</v>
      </c>
      <c r="K207" s="25">
        <v>9.3333330000000006E-2</v>
      </c>
      <c r="L207" s="23">
        <v>0.65915471669972803</v>
      </c>
      <c r="M207" s="26">
        <v>0</v>
      </c>
      <c r="O207">
        <v>-0.18438058574939001</v>
      </c>
      <c r="P207" s="23">
        <v>3</v>
      </c>
      <c r="Q207">
        <v>130</v>
      </c>
      <c r="R207" s="23">
        <v>4.0180329866171038E-2</v>
      </c>
      <c r="S207" s="23">
        <f t="shared" si="6"/>
        <v>0.41235076756428013</v>
      </c>
      <c r="T207" s="23">
        <v>9.0999999999999998E-2</v>
      </c>
    </row>
    <row r="208" spans="1:20" x14ac:dyDescent="0.2">
      <c r="A208" s="23">
        <f t="shared" si="7"/>
        <v>2011.5</v>
      </c>
      <c r="B208" s="24">
        <v>-1.0505125521558201</v>
      </c>
      <c r="C208" s="23">
        <v>1.8497396416304031</v>
      </c>
      <c r="D208" s="23">
        <v>1.8261606301486546</v>
      </c>
      <c r="E208" s="23">
        <v>9.7428088699999993</v>
      </c>
      <c r="F208" s="23">
        <v>4.6557526377887903</v>
      </c>
      <c r="G208" s="23">
        <v>2.5107889181393781</v>
      </c>
      <c r="H208" s="23">
        <v>4.4868369990262265</v>
      </c>
      <c r="I208" s="23">
        <v>8.1818136908747601</v>
      </c>
      <c r="J208" s="23">
        <v>9.5355349690000004</v>
      </c>
      <c r="K208" s="25">
        <v>8.3333329999999997E-2</v>
      </c>
      <c r="L208" s="23">
        <v>0.60043193019234664</v>
      </c>
      <c r="M208" s="26">
        <v>0</v>
      </c>
      <c r="O208">
        <v>-9.8979783887993195E-2</v>
      </c>
      <c r="P208" s="23">
        <v>24</v>
      </c>
      <c r="Q208">
        <v>114</v>
      </c>
      <c r="R208" s="23">
        <v>4.0308321954776488E-2</v>
      </c>
      <c r="S208" s="23">
        <f t="shared" si="6"/>
        <v>0.45200636643162906</v>
      </c>
      <c r="T208" s="23">
        <v>0.09</v>
      </c>
    </row>
    <row r="209" spans="1:20" x14ac:dyDescent="0.2">
      <c r="A209" s="23">
        <f t="shared" si="7"/>
        <v>2011.75</v>
      </c>
      <c r="B209" s="24">
        <v>-0.115470320273741</v>
      </c>
      <c r="C209" s="23">
        <v>1.8553663649290997</v>
      </c>
      <c r="D209" s="23">
        <v>1.8348199409942583</v>
      </c>
      <c r="E209" s="23">
        <v>9.7539767669999993</v>
      </c>
      <c r="F209" s="23">
        <v>4.6579229772023441</v>
      </c>
      <c r="G209" s="23">
        <v>2.6153349013971954</v>
      </c>
      <c r="H209" s="23">
        <v>4.4961920234183461</v>
      </c>
      <c r="I209" s="23">
        <v>8.2026650783001802</v>
      </c>
      <c r="J209" s="23">
        <v>9.4977474070000003</v>
      </c>
      <c r="K209" s="25">
        <v>7.3333330000000002E-2</v>
      </c>
      <c r="L209" s="23">
        <v>0.11856784502386475</v>
      </c>
      <c r="M209" s="26">
        <v>0</v>
      </c>
      <c r="O209">
        <v>-0.472657110190845</v>
      </c>
      <c r="P209" s="23">
        <v>14</v>
      </c>
      <c r="Q209">
        <v>121</v>
      </c>
      <c r="R209" s="23">
        <v>3.8798508712078142E-2</v>
      </c>
      <c r="S209" s="23">
        <f t="shared" si="6"/>
        <v>0.44723066235859776</v>
      </c>
      <c r="T209" s="23">
        <v>8.5999999999999993E-2</v>
      </c>
    </row>
    <row r="210" spans="1:20" x14ac:dyDescent="0.2">
      <c r="A210" s="23">
        <f t="shared" si="7"/>
        <v>2012</v>
      </c>
      <c r="B210" s="24">
        <v>-0.93896985436678604</v>
      </c>
      <c r="C210" s="23">
        <v>1.8651025169840549</v>
      </c>
      <c r="D210" s="23">
        <v>1.8470397161420693</v>
      </c>
      <c r="E210" s="23">
        <v>9.7623277089999991</v>
      </c>
      <c r="F210" s="23">
        <v>4.6648221588934469</v>
      </c>
      <c r="G210" s="23">
        <v>2.7227804095628492</v>
      </c>
      <c r="H210" s="23">
        <v>4.5035913994589727</v>
      </c>
      <c r="I210" s="23">
        <v>8.2518377912927203</v>
      </c>
      <c r="J210" s="23">
        <v>9.4551932280000006</v>
      </c>
      <c r="K210" s="25">
        <v>0.10333333</v>
      </c>
      <c r="L210" s="23">
        <v>0.5853357994473285</v>
      </c>
      <c r="M210" s="26">
        <v>0</v>
      </c>
      <c r="O210">
        <v>-0.52003571531799297</v>
      </c>
      <c r="P210" s="23">
        <v>-4</v>
      </c>
      <c r="Q210">
        <v>128</v>
      </c>
      <c r="R210" s="23">
        <v>3.9086528563168951E-2</v>
      </c>
      <c r="S210" s="23">
        <f t="shared" si="6"/>
        <v>0.44388369508946907</v>
      </c>
      <c r="T210" s="23">
        <v>8.3000000000000004E-2</v>
      </c>
    </row>
    <row r="211" spans="1:20" x14ac:dyDescent="0.2">
      <c r="A211" s="23">
        <f t="shared" si="7"/>
        <v>2012.25</v>
      </c>
      <c r="B211" s="24">
        <v>1.27774656845265E-2</v>
      </c>
      <c r="C211" s="23">
        <v>1.8653979256327011</v>
      </c>
      <c r="D211" s="23">
        <v>1.844900335729476</v>
      </c>
      <c r="E211" s="23">
        <v>9.7667811249999996</v>
      </c>
      <c r="F211" s="23">
        <v>4.6658100284755752</v>
      </c>
      <c r="G211" s="23">
        <v>2.6852279612927163</v>
      </c>
      <c r="H211" s="23">
        <v>4.505051463651454</v>
      </c>
      <c r="I211" s="23">
        <v>8.2548755925265596</v>
      </c>
      <c r="J211" s="23">
        <v>9.4466765170000002</v>
      </c>
      <c r="K211" s="25">
        <v>0.15333332999999999</v>
      </c>
      <c r="L211" s="23">
        <v>0.41201145474527578</v>
      </c>
      <c r="M211" s="26">
        <v>0</v>
      </c>
      <c r="O211">
        <v>-0.34463424531641002</v>
      </c>
      <c r="P211" s="23">
        <v>-1</v>
      </c>
      <c r="Q211">
        <v>128</v>
      </c>
      <c r="R211" s="23">
        <v>3.8886892256902762E-2</v>
      </c>
      <c r="S211" s="23">
        <f t="shared" si="6"/>
        <v>0.45973374502239922</v>
      </c>
      <c r="T211" s="23">
        <v>8.2000000000000003E-2</v>
      </c>
    </row>
    <row r="212" spans="1:20" x14ac:dyDescent="0.2">
      <c r="A212" s="23">
        <f t="shared" si="7"/>
        <v>2012.5</v>
      </c>
      <c r="B212" s="24">
        <v>-0.24693297549210599</v>
      </c>
      <c r="C212" s="23">
        <v>1.8585129665393898</v>
      </c>
      <c r="D212" s="23">
        <v>1.8382504097946544</v>
      </c>
      <c r="E212" s="23">
        <v>9.7682203689999998</v>
      </c>
      <c r="F212" s="23">
        <v>4.6650029434273428</v>
      </c>
      <c r="G212" s="23">
        <v>2.7357902206192484</v>
      </c>
      <c r="H212" s="23">
        <v>4.5106946577652058</v>
      </c>
      <c r="I212" s="23">
        <v>8.2450344506163002</v>
      </c>
      <c r="J212" s="23">
        <v>9.4265801469999992</v>
      </c>
      <c r="K212" s="25">
        <v>0.14333333000000001</v>
      </c>
      <c r="L212" s="23">
        <v>0.54743487007611336</v>
      </c>
      <c r="M212" s="26">
        <v>0</v>
      </c>
      <c r="O212">
        <v>-0.44282779966352098</v>
      </c>
      <c r="P212" s="23">
        <v>1</v>
      </c>
      <c r="Q212">
        <v>134</v>
      </c>
      <c r="R212" s="23">
        <v>3.8588374915522167E-2</v>
      </c>
      <c r="S212" s="23">
        <f t="shared" si="6"/>
        <v>0.46876631152850484</v>
      </c>
      <c r="T212" s="23">
        <v>0.08</v>
      </c>
    </row>
    <row r="213" spans="1:20" x14ac:dyDescent="0.2">
      <c r="A213" s="23">
        <f t="shared" si="7"/>
        <v>2012.75</v>
      </c>
      <c r="B213" s="24">
        <v>-0.99538575379555405</v>
      </c>
      <c r="C213" s="23">
        <v>1.8578475125554805</v>
      </c>
      <c r="D213" s="23">
        <v>1.8409276629455105</v>
      </c>
      <c r="E213" s="23">
        <v>9.7693761059999993</v>
      </c>
      <c r="F213" s="23">
        <v>4.6684827535763631</v>
      </c>
      <c r="G213" s="23">
        <v>2.7206912028855257</v>
      </c>
      <c r="H213" s="23">
        <v>4.5164154720875311</v>
      </c>
      <c r="I213" s="23">
        <v>8.2621288839756009</v>
      </c>
      <c r="J213" s="23">
        <v>9.4044532479999994</v>
      </c>
      <c r="K213" s="25">
        <v>0.16</v>
      </c>
      <c r="L213" s="23">
        <v>0.49972875243406989</v>
      </c>
      <c r="M213" s="26">
        <v>0</v>
      </c>
      <c r="O213">
        <v>-0.48007279524044999</v>
      </c>
      <c r="P213" s="23">
        <v>-2</v>
      </c>
      <c r="Q213">
        <v>133</v>
      </c>
      <c r="R213" s="23">
        <v>3.8816762537181797E-2</v>
      </c>
      <c r="S213" s="23">
        <f t="shared" si="6"/>
        <v>0.47165455204207207</v>
      </c>
      <c r="T213" s="23">
        <v>7.8E-2</v>
      </c>
    </row>
    <row r="214" spans="1:20" x14ac:dyDescent="0.2">
      <c r="A214" s="23">
        <f t="shared" si="7"/>
        <v>2013</v>
      </c>
      <c r="B214" s="24">
        <v>0.71729883355241397</v>
      </c>
      <c r="C214" s="23">
        <v>1.8569173135985</v>
      </c>
      <c r="D214" s="23">
        <v>1.8414004241995685</v>
      </c>
      <c r="E214" s="23">
        <v>9.7791933649999994</v>
      </c>
      <c r="F214" s="23">
        <v>4.6730568892800548</v>
      </c>
      <c r="G214" s="23">
        <v>2.8122791382785506</v>
      </c>
      <c r="H214" s="23">
        <v>4.5231789144297654</v>
      </c>
      <c r="I214" s="23">
        <v>8.2942996088572407</v>
      </c>
      <c r="J214" s="23">
        <v>9.3957128260000005</v>
      </c>
      <c r="K214" s="25">
        <v>0.14333333000000001</v>
      </c>
      <c r="L214" s="23">
        <v>0.39650743177928049</v>
      </c>
      <c r="M214" s="26">
        <v>0</v>
      </c>
      <c r="O214">
        <v>-0.327720575853439</v>
      </c>
      <c r="P214" s="23">
        <v>6</v>
      </c>
      <c r="Q214">
        <v>138</v>
      </c>
      <c r="R214" s="23">
        <v>3.7675519997519197E-2</v>
      </c>
      <c r="S214" s="23">
        <f t="shared" si="6"/>
        <v>0.47759097347675605</v>
      </c>
      <c r="T214" s="23">
        <v>7.6999999999999999E-2</v>
      </c>
    </row>
    <row r="215" spans="1:20" x14ac:dyDescent="0.2">
      <c r="A215" s="23">
        <f t="shared" si="7"/>
        <v>2013.25</v>
      </c>
      <c r="B215" s="24">
        <v>-0.21304315449214001</v>
      </c>
      <c r="C215" s="23">
        <v>1.855832665647501</v>
      </c>
      <c r="D215" s="23">
        <v>1.8410560603891555</v>
      </c>
      <c r="E215" s="23">
        <v>9.7818661539999994</v>
      </c>
      <c r="F215" s="23">
        <v>4.6748777872503799</v>
      </c>
      <c r="G215" s="23">
        <v>2.8334891746083466</v>
      </c>
      <c r="H215" s="23">
        <v>4.5271437775496981</v>
      </c>
      <c r="I215" s="23">
        <v>8.3173591828709803</v>
      </c>
      <c r="J215" s="23">
        <v>9.3691942600000004</v>
      </c>
      <c r="K215" s="25">
        <v>0.11666667</v>
      </c>
      <c r="L215" s="23">
        <v>0.21513475410044336</v>
      </c>
      <c r="M215" s="26">
        <v>0</v>
      </c>
      <c r="O215">
        <v>-0.260362326541832</v>
      </c>
      <c r="P215" s="23">
        <v>2</v>
      </c>
      <c r="Q215">
        <v>142</v>
      </c>
      <c r="R215" s="23">
        <v>3.6644141430058987E-2</v>
      </c>
      <c r="S215" s="23">
        <f t="shared" si="6"/>
        <v>0.49194441097072755</v>
      </c>
      <c r="T215" s="23">
        <v>7.4999999999999997E-2</v>
      </c>
    </row>
    <row r="216" spans="1:20" x14ac:dyDescent="0.2">
      <c r="A216" s="23">
        <f t="shared" si="7"/>
        <v>2013.5</v>
      </c>
      <c r="B216" s="24">
        <v>0.59185484208451999</v>
      </c>
      <c r="C216" s="23">
        <v>1.858480004690628</v>
      </c>
      <c r="D216" s="23">
        <v>1.8418596014770847</v>
      </c>
      <c r="E216" s="23">
        <v>9.7903440499999999</v>
      </c>
      <c r="F216" s="23">
        <v>4.6786739259745538</v>
      </c>
      <c r="G216" s="23">
        <v>2.874394694663803</v>
      </c>
      <c r="H216" s="23">
        <v>4.5311252887681812</v>
      </c>
      <c r="I216" s="23">
        <v>8.3021831399987498</v>
      </c>
      <c r="J216" s="23">
        <v>9.3320859170000006</v>
      </c>
      <c r="K216" s="25">
        <v>8.3333329999999997E-2</v>
      </c>
      <c r="L216" s="23">
        <v>0.48895205262002861</v>
      </c>
      <c r="M216" s="26">
        <v>0</v>
      </c>
      <c r="O216">
        <v>-0.30657068648344299</v>
      </c>
      <c r="P216" s="23">
        <v>5</v>
      </c>
      <c r="Q216">
        <v>146</v>
      </c>
      <c r="R216" s="23">
        <v>3.5337561122812194E-2</v>
      </c>
      <c r="S216" s="23">
        <f t="shared" si="6"/>
        <v>0.49712856558291257</v>
      </c>
      <c r="T216" s="23">
        <v>7.1999999999999995E-2</v>
      </c>
    </row>
    <row r="217" spans="1:20" x14ac:dyDescent="0.2">
      <c r="A217" s="23">
        <f t="shared" si="7"/>
        <v>2013.75</v>
      </c>
      <c r="B217" s="24">
        <v>0.35951709680403698</v>
      </c>
      <c r="C217" s="23">
        <v>1.8642159503430398</v>
      </c>
      <c r="D217" s="23">
        <v>1.8460744206746078</v>
      </c>
      <c r="E217" s="23">
        <v>9.7990236900000003</v>
      </c>
      <c r="F217" s="23">
        <v>4.6867144042016804</v>
      </c>
      <c r="G217" s="23">
        <v>2.9637029604138712</v>
      </c>
      <c r="H217" s="23">
        <v>4.5339534148971028</v>
      </c>
      <c r="I217" s="23">
        <v>8.3318270044360592</v>
      </c>
      <c r="J217" s="23">
        <v>9.2850457849999994</v>
      </c>
      <c r="K217" s="25">
        <v>8.6666670000000001E-2</v>
      </c>
      <c r="L217" s="23">
        <v>0.52745065807231484</v>
      </c>
      <c r="M217" s="26">
        <v>0</v>
      </c>
      <c r="O217">
        <v>-0.14876036536999901</v>
      </c>
      <c r="P217" s="23">
        <v>10</v>
      </c>
      <c r="Q217">
        <v>142</v>
      </c>
      <c r="R217" s="23">
        <v>3.4280904233114758E-2</v>
      </c>
      <c r="S217" s="23">
        <f t="shared" si="6"/>
        <v>0.4915293020439106</v>
      </c>
      <c r="T217" s="23">
        <v>6.9000000000000006E-2</v>
      </c>
    </row>
    <row r="218" spans="1:20" x14ac:dyDescent="0.2">
      <c r="A218" s="23">
        <f t="shared" si="7"/>
        <v>2014</v>
      </c>
      <c r="B218" s="24">
        <v>-1.2976066322534601</v>
      </c>
      <c r="C218" s="23">
        <v>1.8570875818387849</v>
      </c>
      <c r="D218" s="23">
        <v>1.8372017396505267</v>
      </c>
      <c r="E218" s="23">
        <v>9.795566762</v>
      </c>
      <c r="F218" s="23">
        <v>4.6911138390777349</v>
      </c>
      <c r="G218" s="23">
        <v>2.9728068483068602</v>
      </c>
      <c r="H218" s="23">
        <v>4.5379400456915322</v>
      </c>
      <c r="I218" s="23">
        <v>8.3654396361887002</v>
      </c>
      <c r="J218" s="23">
        <v>9.2409019079999997</v>
      </c>
      <c r="K218" s="25">
        <v>7.3333330000000002E-2</v>
      </c>
      <c r="L218" s="23">
        <v>0.37863381601761503</v>
      </c>
      <c r="M218" s="26">
        <v>0</v>
      </c>
      <c r="O218">
        <v>1.60721370057198E-2</v>
      </c>
      <c r="P218" s="23">
        <v>12</v>
      </c>
      <c r="Q218">
        <v>148</v>
      </c>
      <c r="R218" s="23">
        <v>3.3508062419521083E-2</v>
      </c>
      <c r="S218" s="23">
        <f t="shared" si="6"/>
        <v>0.54123913787183842</v>
      </c>
      <c r="T218" s="23">
        <v>6.7000000000000004E-2</v>
      </c>
    </row>
    <row r="219" spans="1:20" x14ac:dyDescent="0.2">
      <c r="A219" s="23">
        <f t="shared" si="7"/>
        <v>2014.25</v>
      </c>
      <c r="B219" s="24">
        <v>3.7386317245652101E-4</v>
      </c>
      <c r="C219" s="23">
        <v>1.8650846557846501</v>
      </c>
      <c r="D219" s="23">
        <v>1.8505371778571396</v>
      </c>
      <c r="E219" s="23">
        <v>9.8084024519999993</v>
      </c>
      <c r="F219" s="23">
        <v>4.6976376968821185</v>
      </c>
      <c r="G219" s="23">
        <v>3.0130372955091929</v>
      </c>
      <c r="H219" s="23">
        <v>4.5483034942989802</v>
      </c>
      <c r="I219" s="23">
        <v>8.4690528160883005</v>
      </c>
      <c r="J219" s="23">
        <v>9.1771626959999999</v>
      </c>
      <c r="K219" s="25">
        <v>9.3333330000000006E-2</v>
      </c>
      <c r="L219" s="23">
        <v>0.56423805988607967</v>
      </c>
      <c r="M219" s="26">
        <v>0</v>
      </c>
      <c r="O219">
        <v>-3.8625660186348998E-2</v>
      </c>
      <c r="P219" s="23">
        <v>1</v>
      </c>
      <c r="Q219">
        <v>142</v>
      </c>
      <c r="R219" s="23">
        <v>3.4230862835312063E-2</v>
      </c>
      <c r="S219" s="23">
        <f t="shared" si="6"/>
        <v>0.53400886031488248</v>
      </c>
      <c r="T219" s="23">
        <v>6.2E-2</v>
      </c>
    </row>
    <row r="220" spans="1:20" x14ac:dyDescent="0.2">
      <c r="A220" s="23">
        <f t="shared" si="7"/>
        <v>2014.5</v>
      </c>
      <c r="B220" s="24">
        <v>0.49444417895203402</v>
      </c>
      <c r="C220" s="23">
        <v>1.8698547863382065</v>
      </c>
      <c r="D220" s="23">
        <v>1.8555504040592576</v>
      </c>
      <c r="E220" s="23">
        <v>9.8204831010000007</v>
      </c>
      <c r="F220" s="23">
        <v>4.7059814450677386</v>
      </c>
      <c r="G220" s="23">
        <v>3.0150683440521049</v>
      </c>
      <c r="H220" s="23">
        <v>4.5563370208941327</v>
      </c>
      <c r="I220" s="23">
        <v>8.5244335830717297</v>
      </c>
      <c r="J220" s="23">
        <v>9.1579587660000001</v>
      </c>
      <c r="K220" s="25">
        <v>0.09</v>
      </c>
      <c r="L220" s="23">
        <v>0.41024423523845499</v>
      </c>
      <c r="M220" s="26">
        <v>0</v>
      </c>
      <c r="O220">
        <v>-7.6559721556624494E-2</v>
      </c>
      <c r="P220" s="23">
        <v>6</v>
      </c>
      <c r="Q220">
        <v>146</v>
      </c>
      <c r="R220" s="23">
        <v>3.2482541783505826E-2</v>
      </c>
      <c r="S220" s="23">
        <f t="shared" si="6"/>
        <v>0.56559191368380279</v>
      </c>
      <c r="T220" s="23">
        <v>6.0999999999999999E-2</v>
      </c>
    </row>
    <row r="221" spans="1:20" x14ac:dyDescent="0.2">
      <c r="A221" s="23">
        <f t="shared" si="7"/>
        <v>2014.75</v>
      </c>
      <c r="B221" s="24">
        <v>-0.60134739573331097</v>
      </c>
      <c r="C221" s="23">
        <v>1.8643649599697643</v>
      </c>
      <c r="D221" s="23">
        <v>1.8544237186437715</v>
      </c>
      <c r="E221" s="23">
        <v>9.8255276869999992</v>
      </c>
      <c r="F221" s="23">
        <v>4.7149404969413311</v>
      </c>
      <c r="G221" s="23">
        <v>3.0570528973954283</v>
      </c>
      <c r="H221" s="23">
        <v>4.566450147476341</v>
      </c>
      <c r="I221" s="23">
        <v>8.5161926910826509</v>
      </c>
      <c r="J221" s="23">
        <v>9.0974329310000002</v>
      </c>
      <c r="K221" s="25">
        <v>0.1</v>
      </c>
      <c r="L221" s="23">
        <v>9.9200206535332569E-2</v>
      </c>
      <c r="M221" s="26">
        <v>0</v>
      </c>
      <c r="O221">
        <v>-0.23629567714150801</v>
      </c>
      <c r="P221" s="23">
        <v>-6</v>
      </c>
      <c r="Q221">
        <v>154</v>
      </c>
      <c r="R221" s="23">
        <v>3.1829402156798046E-2</v>
      </c>
      <c r="S221" s="23">
        <f t="shared" si="6"/>
        <v>0.56166888129579917</v>
      </c>
      <c r="T221" s="23">
        <v>5.7000000000000002E-2</v>
      </c>
    </row>
    <row r="222" spans="1:20" x14ac:dyDescent="0.2">
      <c r="A222" s="23">
        <f t="shared" si="7"/>
        <v>2015</v>
      </c>
      <c r="B222" s="24">
        <v>0.18826983072074199</v>
      </c>
      <c r="C222" s="23">
        <v>1.871690654203058</v>
      </c>
      <c r="D222" s="23">
        <v>1.8588002128214389</v>
      </c>
      <c r="E222" s="23">
        <v>9.8344922350000008</v>
      </c>
      <c r="F222" s="23">
        <v>4.7176328487589068</v>
      </c>
      <c r="G222" s="23">
        <v>3.0619573476659139</v>
      </c>
      <c r="H222" s="23">
        <v>4.5715306689438542</v>
      </c>
      <c r="I222" s="23">
        <v>8.5829809319542392</v>
      </c>
      <c r="J222" s="23">
        <v>9.0672010660000009</v>
      </c>
      <c r="K222" s="25">
        <v>0.11</v>
      </c>
      <c r="L222" s="23">
        <v>-5.4754612894303278E-2</v>
      </c>
      <c r="M222" s="26">
        <v>0</v>
      </c>
      <c r="O222">
        <v>-0.25227371567711798</v>
      </c>
      <c r="P222" s="23">
        <v>-8</v>
      </c>
      <c r="Q222">
        <v>158</v>
      </c>
      <c r="R222" s="23">
        <v>3.3073399382124211E-2</v>
      </c>
      <c r="S222" s="23">
        <f t="shared" si="6"/>
        <v>0.58644295302013405</v>
      </c>
      <c r="T222" s="23">
        <v>5.5E-2</v>
      </c>
    </row>
    <row r="223" spans="1:20" x14ac:dyDescent="0.2">
      <c r="A223" s="23">
        <f t="shared" si="7"/>
        <v>2015.25</v>
      </c>
      <c r="B223" s="24">
        <v>9.0348578511267402E-2</v>
      </c>
      <c r="C223" s="23">
        <v>1.8772474556992993</v>
      </c>
      <c r="D223" s="23">
        <v>1.8597576127351902</v>
      </c>
      <c r="E223" s="23">
        <v>9.8406671810000006</v>
      </c>
      <c r="F223" s="23">
        <v>4.7227096856034958</v>
      </c>
      <c r="G223" s="23">
        <v>3.0539139385604241</v>
      </c>
      <c r="H223" s="23">
        <v>4.5742056962306181</v>
      </c>
      <c r="I223" s="23">
        <v>8.6069729551070395</v>
      </c>
      <c r="J223" s="23">
        <v>9.0529455470000002</v>
      </c>
      <c r="K223" s="25">
        <v>0.12333333</v>
      </c>
      <c r="L223" s="23">
        <v>0.57291984381926397</v>
      </c>
      <c r="M223" s="26">
        <v>0</v>
      </c>
      <c r="O223">
        <v>-0.29433410421867101</v>
      </c>
      <c r="P223" s="23">
        <v>-5</v>
      </c>
      <c r="Q223">
        <v>157</v>
      </c>
      <c r="R223" s="23">
        <v>3.1070721560751684E-2</v>
      </c>
      <c r="S223" s="23">
        <f t="shared" si="6"/>
        <v>0.59986856660131649</v>
      </c>
      <c r="T223" s="23">
        <v>5.3999999999999999E-2</v>
      </c>
    </row>
    <row r="224" spans="1:20" x14ac:dyDescent="0.2">
      <c r="A224" s="23">
        <f t="shared" si="7"/>
        <v>2015.5</v>
      </c>
      <c r="B224" s="24">
        <v>0.53818869103326294</v>
      </c>
      <c r="C224" s="23">
        <v>1.8725704779534333</v>
      </c>
      <c r="D224" s="23">
        <v>1.8564420974427203</v>
      </c>
      <c r="E224" s="23">
        <v>9.8446616430000002</v>
      </c>
      <c r="F224" s="23">
        <v>4.7299887061752077</v>
      </c>
      <c r="G224" s="23">
        <v>2.9793927919797354</v>
      </c>
      <c r="H224" s="23">
        <v>4.575525080022488</v>
      </c>
      <c r="I224" s="23">
        <v>8.6430031839414703</v>
      </c>
      <c r="J224" s="23">
        <v>8.9899430460000005</v>
      </c>
      <c r="K224" s="25">
        <v>0.13666666999999999</v>
      </c>
      <c r="L224" s="23">
        <v>0.26474044235031968</v>
      </c>
      <c r="M224" s="26">
        <v>0</v>
      </c>
      <c r="O224">
        <v>-0.24553290748909501</v>
      </c>
      <c r="P224" s="23">
        <v>4</v>
      </c>
      <c r="Q224">
        <v>155</v>
      </c>
      <c r="R224" s="23">
        <v>3.0983667422348642E-2</v>
      </c>
      <c r="S224" s="23">
        <f t="shared" si="6"/>
        <v>0.59614706634919334</v>
      </c>
      <c r="T224" s="23">
        <v>5.0999999999999997E-2</v>
      </c>
    </row>
    <row r="225" spans="1:20" x14ac:dyDescent="0.2">
      <c r="A225" s="23">
        <f t="shared" si="7"/>
        <v>2015.75</v>
      </c>
      <c r="B225" s="24">
        <v>-0.29027318817113201</v>
      </c>
      <c r="C225" s="23">
        <v>1.8653803065773229</v>
      </c>
      <c r="D225" s="23">
        <v>1.8493065276196765</v>
      </c>
      <c r="E225" s="23">
        <v>9.8465047349999999</v>
      </c>
      <c r="F225" s="23">
        <v>4.7336486580595842</v>
      </c>
      <c r="G225" s="23">
        <v>3.0419517943484951</v>
      </c>
      <c r="H225" s="23">
        <v>4.5827098300579081</v>
      </c>
      <c r="I225" s="23">
        <v>8.6613512537819801</v>
      </c>
      <c r="J225" s="23">
        <v>8.9800463169999993</v>
      </c>
      <c r="K225" s="25">
        <v>0.16</v>
      </c>
      <c r="L225" s="23">
        <v>-2.0495583202162493E-3</v>
      </c>
      <c r="M225" s="26">
        <v>0</v>
      </c>
      <c r="O225">
        <v>-0.42250360910990498</v>
      </c>
      <c r="P225" s="23">
        <v>4</v>
      </c>
      <c r="Q225">
        <v>161</v>
      </c>
      <c r="R225" s="23">
        <v>2.9888445025699754E-2</v>
      </c>
      <c r="S225" s="23">
        <f t="shared" si="6"/>
        <v>0.58788045548829515</v>
      </c>
      <c r="T225" s="23">
        <v>0.05</v>
      </c>
    </row>
    <row r="226" spans="1:20" x14ac:dyDescent="0.2">
      <c r="A226" s="23">
        <f t="shared" si="7"/>
        <v>2016</v>
      </c>
      <c r="B226" s="24">
        <v>-0.32736335706256697</v>
      </c>
      <c r="C226" s="23">
        <v>1.8720456432982062</v>
      </c>
      <c r="D226" s="23">
        <v>1.8547200583364127</v>
      </c>
      <c r="E226" s="23">
        <v>9.8522832020000006</v>
      </c>
      <c r="F226" s="23">
        <v>4.7424734743460553</v>
      </c>
      <c r="G226" s="23">
        <v>3.0505236887045868</v>
      </c>
      <c r="H226" s="23">
        <v>4.5852429509286869</v>
      </c>
      <c r="I226" s="23">
        <v>8.6945580395571493</v>
      </c>
      <c r="J226" s="23">
        <v>8.9571670739999991</v>
      </c>
      <c r="K226" s="25">
        <v>0.36</v>
      </c>
      <c r="L226" s="23">
        <v>-8.7145081561956772E-2</v>
      </c>
      <c r="M226" s="26">
        <v>0</v>
      </c>
      <c r="O226">
        <v>-0.410280802588461</v>
      </c>
      <c r="P226" s="23">
        <v>8</v>
      </c>
      <c r="Q226">
        <v>160</v>
      </c>
      <c r="R226" s="23">
        <v>3.0761690333694046E-2</v>
      </c>
      <c r="S226" s="23">
        <f t="shared" si="6"/>
        <v>0.59702790831312313</v>
      </c>
      <c r="T226" s="23">
        <v>4.9000000000000002E-2</v>
      </c>
    </row>
    <row r="227" spans="1:20" x14ac:dyDescent="0.2">
      <c r="A227" s="23">
        <f t="shared" si="7"/>
        <v>2016.25</v>
      </c>
      <c r="B227" s="24">
        <v>0.60795577273510504</v>
      </c>
      <c r="C227" s="23">
        <v>1.8629250593209696</v>
      </c>
      <c r="D227" s="23">
        <v>1.8446423499542115</v>
      </c>
      <c r="E227" s="23">
        <v>9.8554892970000001</v>
      </c>
      <c r="F227" s="23">
        <v>4.7476719534172185</v>
      </c>
      <c r="G227" s="23">
        <v>3.0625610062666704</v>
      </c>
      <c r="H227" s="23">
        <v>4.587871421409762</v>
      </c>
      <c r="I227" s="23">
        <v>8.6611203602228795</v>
      </c>
      <c r="J227" s="23">
        <v>8.9645677030000002</v>
      </c>
      <c r="K227" s="25">
        <v>0.37333333000000002</v>
      </c>
      <c r="L227" s="23">
        <v>0.67772613804999438</v>
      </c>
      <c r="M227" s="26">
        <v>0</v>
      </c>
      <c r="O227">
        <v>-0.42836872777100099</v>
      </c>
      <c r="P227" s="23">
        <v>9</v>
      </c>
      <c r="Q227">
        <v>161</v>
      </c>
      <c r="R227" s="23">
        <v>3.091775632642229E-2</v>
      </c>
      <c r="S227" s="23">
        <f t="shared" si="6"/>
        <v>0.60005686258015511</v>
      </c>
      <c r="T227" s="23">
        <v>4.9000000000000002E-2</v>
      </c>
    </row>
    <row r="228" spans="1:20" x14ac:dyDescent="0.2">
      <c r="A228" s="23">
        <f t="shared" si="7"/>
        <v>2016.5</v>
      </c>
      <c r="B228" s="24">
        <v>-0.13639457300878699</v>
      </c>
      <c r="C228" s="23">
        <v>1.8679877504699263</v>
      </c>
      <c r="D228" s="23">
        <v>1.8495726660662577</v>
      </c>
      <c r="E228" s="23">
        <v>9.8625581560000004</v>
      </c>
      <c r="F228" s="23">
        <v>4.7549256912449165</v>
      </c>
      <c r="G228" s="23">
        <v>3.0925424686397247</v>
      </c>
      <c r="H228" s="23">
        <v>4.5926420354108206</v>
      </c>
      <c r="I228" s="23">
        <v>8.6717437912648201</v>
      </c>
      <c r="J228" s="23">
        <v>8.9609383989999998</v>
      </c>
      <c r="K228" s="25">
        <v>0.39666667</v>
      </c>
      <c r="L228" s="23">
        <v>0.25538120091930239</v>
      </c>
      <c r="M228" s="26">
        <v>0</v>
      </c>
      <c r="O228">
        <v>-0.31460037480410802</v>
      </c>
      <c r="P228" s="23">
        <v>9</v>
      </c>
      <c r="Q228">
        <v>160</v>
      </c>
      <c r="R228" s="23">
        <v>3.0121502370938746E-2</v>
      </c>
      <c r="S228" s="23">
        <f t="shared" si="6"/>
        <v>0.60501119907679068</v>
      </c>
      <c r="T228" s="23">
        <v>4.9000000000000002E-2</v>
      </c>
    </row>
    <row r="229" spans="1:20" x14ac:dyDescent="0.2">
      <c r="A229" s="23">
        <f t="shared" si="7"/>
        <v>2016.75</v>
      </c>
      <c r="B229" s="24">
        <v>0.25383359543280898</v>
      </c>
      <c r="C229" s="23">
        <v>1.8709468137286993</v>
      </c>
      <c r="D229" s="23">
        <v>1.8538307743257509</v>
      </c>
      <c r="E229" s="23">
        <v>9.8680858419999993</v>
      </c>
      <c r="F229" s="23">
        <v>4.7602061690349204</v>
      </c>
      <c r="G229" s="23">
        <v>3.1197410154830605</v>
      </c>
      <c r="H229" s="23">
        <v>4.5936035496166259</v>
      </c>
      <c r="I229" s="23">
        <v>8.6728284829476898</v>
      </c>
      <c r="J229" s="23">
        <v>8.9396246640000001</v>
      </c>
      <c r="K229" s="25">
        <v>0.45</v>
      </c>
      <c r="L229" s="23">
        <v>0.48252465692044666</v>
      </c>
      <c r="M229" s="26">
        <v>0</v>
      </c>
      <c r="O229">
        <v>-0.34356326196348902</v>
      </c>
      <c r="P229" s="23">
        <v>1</v>
      </c>
      <c r="Q229">
        <v>161</v>
      </c>
      <c r="R229" s="23">
        <v>2.9377061837579838E-2</v>
      </c>
      <c r="S229" s="23">
        <f t="shared" si="6"/>
        <v>0.62431172644533339</v>
      </c>
      <c r="T229" s="23">
        <v>4.8000000000000001E-2</v>
      </c>
    </row>
    <row r="230" spans="1:20" x14ac:dyDescent="0.2">
      <c r="A230" s="23">
        <f t="shared" si="7"/>
        <v>2017</v>
      </c>
      <c r="B230" s="24">
        <v>-0.55887533982068605</v>
      </c>
      <c r="C230" s="23">
        <v>1.874828238962249</v>
      </c>
      <c r="D230" s="23">
        <v>1.8541183271849</v>
      </c>
      <c r="E230" s="23">
        <v>9.8729429290000006</v>
      </c>
      <c r="F230" s="23">
        <v>4.7693391335422382</v>
      </c>
      <c r="G230" s="23">
        <v>3.1685172717455496</v>
      </c>
      <c r="H230" s="23">
        <v>4.5970372027579023</v>
      </c>
      <c r="I230" s="23">
        <v>8.6650383186802191</v>
      </c>
      <c r="J230" s="23">
        <v>8.8965424520000003</v>
      </c>
      <c r="K230" s="25">
        <v>0.7</v>
      </c>
      <c r="L230" s="23">
        <v>0.50838334998157819</v>
      </c>
      <c r="M230" s="26">
        <v>0</v>
      </c>
      <c r="O230">
        <v>-0.29798421423826499</v>
      </c>
      <c r="P230" s="23">
        <v>-11</v>
      </c>
      <c r="Q230">
        <v>162</v>
      </c>
      <c r="R230" s="23">
        <v>2.8044167502372389E-2</v>
      </c>
      <c r="S230" s="23">
        <f t="shared" si="6"/>
        <v>0.62508990863615777</v>
      </c>
      <c r="T230" s="23">
        <v>4.5999999999999999E-2</v>
      </c>
    </row>
    <row r="231" spans="1:20" x14ac:dyDescent="0.2">
      <c r="A231" s="23">
        <f t="shared" si="7"/>
        <v>2017.25</v>
      </c>
      <c r="B231" s="24">
        <v>0.16341656258641901</v>
      </c>
      <c r="C231" s="23">
        <v>1.8706274939972973</v>
      </c>
      <c r="D231" s="23">
        <v>1.8549985343212607</v>
      </c>
      <c r="E231" s="23">
        <v>9.8785260400000006</v>
      </c>
      <c r="F231" s="23">
        <v>4.7737098006931138</v>
      </c>
      <c r="G231" s="23">
        <v>3.1912668715640407</v>
      </c>
      <c r="H231" s="23">
        <v>4.6033284911087202</v>
      </c>
      <c r="I231" s="23">
        <v>8.71314367326843</v>
      </c>
      <c r="J231" s="23">
        <v>8.8518542650000001</v>
      </c>
      <c r="K231" s="25">
        <v>0.95</v>
      </c>
      <c r="L231" s="23">
        <v>0.26125416788893574</v>
      </c>
      <c r="M231" s="26">
        <v>0</v>
      </c>
      <c r="O231">
        <v>-0.28984152075321601</v>
      </c>
      <c r="P231" s="23">
        <v>-7</v>
      </c>
      <c r="Q231">
        <v>164</v>
      </c>
      <c r="R231" s="23">
        <v>2.7354265566099992E-2</v>
      </c>
      <c r="S231" s="23">
        <f t="shared" si="6"/>
        <v>0.61706086093617252</v>
      </c>
      <c r="T231" s="23">
        <v>4.3999999999999997E-2</v>
      </c>
    </row>
    <row r="232" spans="1:20" x14ac:dyDescent="0.2">
      <c r="A232" s="23">
        <f t="shared" si="7"/>
        <v>2017.5</v>
      </c>
      <c r="B232" s="24">
        <v>0.26879396006908701</v>
      </c>
      <c r="C232" s="23">
        <v>1.8783873550777188</v>
      </c>
      <c r="D232" s="23">
        <v>1.8602353757615069</v>
      </c>
      <c r="E232" s="23">
        <v>9.886380355</v>
      </c>
      <c r="F232" s="23">
        <v>4.7781143939686492</v>
      </c>
      <c r="G232" s="23">
        <v>3.2249713047925548</v>
      </c>
      <c r="H232" s="23">
        <v>4.6057700060600588</v>
      </c>
      <c r="I232" s="23">
        <v>8.7420419546964503</v>
      </c>
      <c r="J232" s="23">
        <v>8.8454412260000002</v>
      </c>
      <c r="K232" s="25">
        <v>1.1533333299999999</v>
      </c>
      <c r="L232" s="23">
        <v>0.51248285447442754</v>
      </c>
      <c r="M232" s="26">
        <v>0</v>
      </c>
      <c r="O232">
        <v>-0.31960914868989398</v>
      </c>
      <c r="P232" s="23">
        <v>-1</v>
      </c>
      <c r="Q232">
        <v>161</v>
      </c>
      <c r="R232" s="23">
        <v>2.7121311432770218E-2</v>
      </c>
      <c r="S232" s="23">
        <f t="shared" si="6"/>
        <v>0.6268626753758394</v>
      </c>
      <c r="T232" s="23">
        <v>4.2999999999999997E-2</v>
      </c>
    </row>
    <row r="233" spans="1:20" x14ac:dyDescent="0.2">
      <c r="A233" s="23">
        <f t="shared" si="7"/>
        <v>2017.75</v>
      </c>
      <c r="B233" s="24">
        <v>0.92703270403798799</v>
      </c>
      <c r="C233" s="23">
        <v>1.8787894016157065</v>
      </c>
      <c r="D233" s="23">
        <v>1.8637247147151708</v>
      </c>
      <c r="E233" s="23">
        <v>9.8975877830000005</v>
      </c>
      <c r="F233" s="23">
        <v>4.7868014840791391</v>
      </c>
      <c r="G233" s="23">
        <v>3.2782648202612679</v>
      </c>
      <c r="H233" s="23">
        <v>4.6120564213510447</v>
      </c>
      <c r="I233" s="23">
        <v>8.7546866222847299</v>
      </c>
      <c r="J233" s="23">
        <v>8.8101612679999999</v>
      </c>
      <c r="K233" s="25">
        <v>1.20333333</v>
      </c>
      <c r="L233" s="23">
        <v>0.61312026446032064</v>
      </c>
      <c r="M233" s="26">
        <v>0</v>
      </c>
      <c r="O233">
        <v>-0.27146745908707598</v>
      </c>
      <c r="P233" s="23">
        <v>-6</v>
      </c>
      <c r="Q233">
        <v>168</v>
      </c>
      <c r="R233" s="23">
        <v>2.7548922868823676E-2</v>
      </c>
      <c r="S233" s="23">
        <f t="shared" si="6"/>
        <v>0.67599685972221635</v>
      </c>
      <c r="T233" s="23">
        <v>4.2000000000000003E-2</v>
      </c>
    </row>
    <row r="234" spans="1:20" x14ac:dyDescent="0.2">
      <c r="A234" s="23">
        <f t="shared" si="7"/>
        <v>2018</v>
      </c>
      <c r="B234" s="24">
        <v>0.47268892198742302</v>
      </c>
      <c r="C234" s="23">
        <v>1.8784810951520381</v>
      </c>
      <c r="D234" s="23">
        <v>1.8655721541328445</v>
      </c>
      <c r="E234" s="23">
        <v>9.9056889780000006</v>
      </c>
      <c r="F234" s="23">
        <v>4.7949800332895718</v>
      </c>
      <c r="G234" s="23">
        <v>3.2596032369766355</v>
      </c>
      <c r="H234" s="23">
        <v>4.6174346688080732</v>
      </c>
      <c r="I234" s="23">
        <v>8.8058747642010999</v>
      </c>
      <c r="J234" s="23">
        <v>8.7817089859999999</v>
      </c>
      <c r="K234" s="25">
        <v>1.4466666699999999</v>
      </c>
      <c r="L234" s="23">
        <v>0.63403724819437457</v>
      </c>
      <c r="M234" s="26">
        <v>0</v>
      </c>
      <c r="O234">
        <v>-8.9837697771311606E-2</v>
      </c>
      <c r="P234" s="23">
        <v>-9</v>
      </c>
      <c r="Q234">
        <v>166</v>
      </c>
      <c r="R234" s="23">
        <v>2.6519368838328641E-2</v>
      </c>
      <c r="S234" s="23">
        <f t="shared" si="6"/>
        <v>0.66146485211988748</v>
      </c>
      <c r="T234" s="23">
        <v>0.04</v>
      </c>
    </row>
    <row r="235" spans="1:20" x14ac:dyDescent="0.2">
      <c r="A235" s="23">
        <f t="shared" si="7"/>
        <v>2018.25</v>
      </c>
      <c r="B235" s="24">
        <v>0.25592377185432402</v>
      </c>
      <c r="C235" s="23">
        <v>1.876374358286526</v>
      </c>
      <c r="D235" s="23">
        <v>1.8669096938138783</v>
      </c>
      <c r="E235" s="23">
        <v>9.9109831899999996</v>
      </c>
      <c r="F235" s="23">
        <v>4.799401460568105</v>
      </c>
      <c r="G235" s="23">
        <v>3.2814824564352492</v>
      </c>
      <c r="H235" s="23">
        <v>4.6225188243227047</v>
      </c>
      <c r="I235" s="23">
        <v>8.8616335976866303</v>
      </c>
      <c r="J235" s="23">
        <v>8.7589360319999994</v>
      </c>
      <c r="K235" s="25">
        <v>1.73666667</v>
      </c>
      <c r="L235" s="23">
        <v>0.7044808187955276</v>
      </c>
      <c r="M235" s="26">
        <v>0</v>
      </c>
      <c r="O235">
        <v>-0.164616087550084</v>
      </c>
      <c r="P235" s="23">
        <v>-4</v>
      </c>
      <c r="Q235">
        <v>164</v>
      </c>
      <c r="R235" s="23">
        <v>2.4579754859739261E-2</v>
      </c>
      <c r="S235" s="23">
        <f t="shared" si="6"/>
        <v>0.63131139538998526</v>
      </c>
      <c r="T235" s="23">
        <v>3.9E-2</v>
      </c>
    </row>
    <row r="236" spans="1:20" x14ac:dyDescent="0.2">
      <c r="A236" s="23">
        <f t="shared" si="7"/>
        <v>2018.5</v>
      </c>
      <c r="B236" s="24">
        <v>-0.293581896980184</v>
      </c>
      <c r="C236" s="23">
        <v>1.8857817221933866</v>
      </c>
      <c r="D236" s="23">
        <v>1.8715679995065668</v>
      </c>
      <c r="E236" s="23">
        <v>9.9172007949999994</v>
      </c>
      <c r="F236" s="23">
        <v>4.8037180410275742</v>
      </c>
      <c r="G236" s="23">
        <v>3.346661387247102</v>
      </c>
      <c r="H236" s="23">
        <v>4.6267751097404757</v>
      </c>
      <c r="I236" s="23">
        <v>8.8894461653182901</v>
      </c>
      <c r="J236" s="23">
        <v>8.7227971530000001</v>
      </c>
      <c r="K236" s="25">
        <v>1.92333333</v>
      </c>
      <c r="L236" s="23">
        <v>0.43084775484629745</v>
      </c>
      <c r="M236" s="26">
        <v>0</v>
      </c>
      <c r="O236">
        <v>-0.105845591853421</v>
      </c>
      <c r="P236" s="23">
        <v>-6</v>
      </c>
      <c r="Q236">
        <v>161</v>
      </c>
      <c r="R236" s="23">
        <v>2.5798245895388081E-2</v>
      </c>
      <c r="S236" s="23">
        <f t="shared" si="6"/>
        <v>0.65310296187798256</v>
      </c>
      <c r="T236" s="23">
        <v>3.7999999999999999E-2</v>
      </c>
    </row>
    <row r="237" spans="1:20" x14ac:dyDescent="0.2">
      <c r="A237" s="23">
        <f t="shared" si="7"/>
        <v>2018.75</v>
      </c>
      <c r="B237" s="24">
        <v>-0.18027598864126201</v>
      </c>
      <c r="C237" s="23">
        <v>1.8850702596451441</v>
      </c>
      <c r="D237" s="23">
        <v>1.8685041464452927</v>
      </c>
      <c r="E237" s="23">
        <v>9.918616235</v>
      </c>
      <c r="F237" s="23">
        <v>4.8070903553398958</v>
      </c>
      <c r="G237" s="23">
        <v>3.1918688266618842</v>
      </c>
      <c r="H237" s="23">
        <v>4.6297457185541324</v>
      </c>
      <c r="I237" s="23">
        <v>8.91395385889426</v>
      </c>
      <c r="J237" s="23">
        <v>8.7384683320000001</v>
      </c>
      <c r="K237" s="25">
        <v>2.2200000000000002</v>
      </c>
      <c r="L237" s="23">
        <v>0.42997011707761601</v>
      </c>
      <c r="M237" s="26">
        <v>0</v>
      </c>
      <c r="O237">
        <v>-0.139384117850546</v>
      </c>
      <c r="P237" s="23">
        <v>-1</v>
      </c>
      <c r="Q237">
        <v>164</v>
      </c>
      <c r="R237" s="23">
        <v>2.6208733659765622E-2</v>
      </c>
      <c r="S237" s="23">
        <f t="shared" si="6"/>
        <v>0.6371789942288032</v>
      </c>
      <c r="T237" s="23">
        <v>3.7999999999999999E-2</v>
      </c>
    </row>
    <row r="238" spans="1:20" x14ac:dyDescent="0.2">
      <c r="A238" s="23">
        <f t="shared" si="7"/>
        <v>2019</v>
      </c>
      <c r="B238" s="24">
        <v>0.29458556151559101</v>
      </c>
      <c r="C238" s="23">
        <v>1.895524348246594</v>
      </c>
      <c r="D238" s="23">
        <v>1.8746702651191434</v>
      </c>
      <c r="E238" s="23">
        <v>9.9240325509999998</v>
      </c>
      <c r="F238" s="23">
        <v>4.8083173639350569</v>
      </c>
      <c r="G238" s="23">
        <v>3.3112224002074067</v>
      </c>
      <c r="H238" s="23">
        <v>4.6298237734267476</v>
      </c>
      <c r="I238" s="23">
        <v>8.8941673713467804</v>
      </c>
      <c r="J238" s="23">
        <v>8.7436911110000004</v>
      </c>
      <c r="K238" s="25">
        <v>2.4033333300000002</v>
      </c>
      <c r="L238" s="23">
        <v>0.34497161065658588</v>
      </c>
      <c r="M238" s="26">
        <v>0</v>
      </c>
      <c r="O238">
        <v>-0.266143337481342</v>
      </c>
      <c r="P238" s="23">
        <v>6</v>
      </c>
      <c r="Q238">
        <v>156</v>
      </c>
      <c r="R238" s="23">
        <v>2.4321633184484236E-2</v>
      </c>
      <c r="S238" s="23">
        <f t="shared" si="6"/>
        <v>0.67623306385357318</v>
      </c>
      <c r="T238" s="23">
        <v>3.9E-2</v>
      </c>
    </row>
    <row r="239" spans="1:20" x14ac:dyDescent="0.2">
      <c r="A239" s="23">
        <f t="shared" si="7"/>
        <v>2019.25</v>
      </c>
      <c r="B239" s="24">
        <v>0.59908759412890999</v>
      </c>
      <c r="C239" s="23">
        <v>1.9019668781873369</v>
      </c>
      <c r="D239" s="23">
        <v>1.8762974039005875</v>
      </c>
      <c r="E239" s="23">
        <v>9.9322950050000003</v>
      </c>
      <c r="F239" s="23">
        <v>4.8156343808434121</v>
      </c>
      <c r="G239" s="23">
        <v>3.3434499249092591</v>
      </c>
      <c r="H239" s="23">
        <v>4.6325129423797993</v>
      </c>
      <c r="I239" s="23">
        <v>8.8865013327479598</v>
      </c>
      <c r="J239" s="23">
        <v>8.6898010560000003</v>
      </c>
      <c r="K239" s="25">
        <v>2.3966666700000001</v>
      </c>
      <c r="L239" s="23">
        <v>0.49502424222760411</v>
      </c>
      <c r="M239" s="26">
        <v>0</v>
      </c>
      <c r="O239">
        <v>-0.24772823306977701</v>
      </c>
      <c r="P239" s="23">
        <v>-1</v>
      </c>
      <c r="Q239">
        <v>157</v>
      </c>
      <c r="R239" s="23">
        <v>2.4223095194591635E-2</v>
      </c>
      <c r="S239" s="23">
        <f t="shared" si="6"/>
        <v>0.64864066021073175</v>
      </c>
      <c r="T239" s="23">
        <v>3.5999999999999997E-2</v>
      </c>
    </row>
    <row r="240" spans="1:20" x14ac:dyDescent="0.2">
      <c r="A240" s="23">
        <f t="shared" si="7"/>
        <v>2019.5</v>
      </c>
      <c r="B240" s="24">
        <v>1.01984422195411</v>
      </c>
      <c r="C240" s="23">
        <v>1.9084721716665543</v>
      </c>
      <c r="D240" s="23">
        <v>1.8770171201465382</v>
      </c>
      <c r="E240" s="23">
        <v>9.9435531489999995</v>
      </c>
      <c r="F240" s="23">
        <v>4.8244978855232681</v>
      </c>
      <c r="G240" s="23">
        <v>3.3521663309908476</v>
      </c>
      <c r="H240" s="23">
        <v>4.6353210459385847</v>
      </c>
      <c r="I240" s="23">
        <v>8.87192625111763</v>
      </c>
      <c r="J240" s="23">
        <v>8.6860354199999996</v>
      </c>
      <c r="K240" s="25">
        <v>2.19</v>
      </c>
      <c r="L240" s="23">
        <v>0.31042942002246221</v>
      </c>
      <c r="M240" s="26">
        <v>0</v>
      </c>
      <c r="O240">
        <v>-0.39398772629802398</v>
      </c>
      <c r="P240" s="23">
        <v>8</v>
      </c>
      <c r="Q240">
        <v>151</v>
      </c>
      <c r="R240" s="23">
        <v>2.3842380255733094E-2</v>
      </c>
      <c r="S240" s="23">
        <f t="shared" si="6"/>
        <v>0.63844596018129718</v>
      </c>
      <c r="T240" s="23">
        <v>3.5999999999999997E-2</v>
      </c>
    </row>
    <row r="241" spans="1:20" x14ac:dyDescent="0.2">
      <c r="A241" s="23">
        <f t="shared" si="7"/>
        <v>2019.75</v>
      </c>
      <c r="B241" s="24">
        <v>0.42649523506245901</v>
      </c>
      <c r="C241" s="23">
        <v>1.9165744144906631</v>
      </c>
      <c r="D241" s="23">
        <v>1.8804220036084496</v>
      </c>
      <c r="E241" s="23">
        <v>9.9499458569999994</v>
      </c>
      <c r="F241" s="23">
        <v>4.8318916324421464</v>
      </c>
      <c r="G241" s="23">
        <v>3.4308995341762496</v>
      </c>
      <c r="H241" s="23">
        <v>4.6331354862697935</v>
      </c>
      <c r="I241" s="23">
        <v>8.8529508870995794</v>
      </c>
      <c r="J241" s="23">
        <v>8.6765872440000003</v>
      </c>
      <c r="K241" s="25">
        <v>1.6433333299999999</v>
      </c>
      <c r="L241" s="23">
        <v>0.31616489891410637</v>
      </c>
      <c r="M241" s="26">
        <v>0</v>
      </c>
      <c r="O241">
        <v>-0.51545690974326797</v>
      </c>
      <c r="P241" s="23">
        <v>7</v>
      </c>
      <c r="Q241">
        <v>160</v>
      </c>
      <c r="R241" s="23">
        <v>2.702476161665816E-2</v>
      </c>
      <c r="T241" s="23">
        <v>3.5999999999999997E-2</v>
      </c>
    </row>
    <row r="242" spans="1:20" x14ac:dyDescent="0.15">
      <c r="Q242"/>
    </row>
    <row r="243" spans="1:20" x14ac:dyDescent="0.15">
      <c r="Q243"/>
    </row>
    <row r="244" spans="1:20" x14ac:dyDescent="0.15">
      <c r="Q244"/>
    </row>
    <row r="245" spans="1:20" x14ac:dyDescent="0.15">
      <c r="Q245"/>
    </row>
    <row r="246" spans="1:20" x14ac:dyDescent="0.15">
      <c r="Q246"/>
    </row>
    <row r="247" spans="1:20" x14ac:dyDescent="0.15">
      <c r="Q247"/>
    </row>
    <row r="248" spans="1:20" x14ac:dyDescent="0.15">
      <c r="Q248"/>
    </row>
    <row r="249" spans="1:20" x14ac:dyDescent="0.15">
      <c r="Q249"/>
    </row>
    <row r="250" spans="1:20" x14ac:dyDescent="0.15">
      <c r="Q250"/>
    </row>
    <row r="251" spans="1:20" x14ac:dyDescent="0.15">
      <c r="Q251"/>
    </row>
    <row r="252" spans="1:20" x14ac:dyDescent="0.15">
      <c r="Q252"/>
    </row>
    <row r="253" spans="1:20" x14ac:dyDescent="0.15">
      <c r="Q253"/>
    </row>
    <row r="254" spans="1:20" x14ac:dyDescent="0.15">
      <c r="Q254"/>
    </row>
    <row r="255" spans="1:20" x14ac:dyDescent="0.15">
      <c r="Q255"/>
    </row>
    <row r="256" spans="1:20" x14ac:dyDescent="0.15">
      <c r="Q256"/>
    </row>
    <row r="257" spans="17:17" x14ac:dyDescent="0.15">
      <c r="Q257"/>
    </row>
    <row r="258" spans="17:17" x14ac:dyDescent="0.15">
      <c r="Q258"/>
    </row>
    <row r="259" spans="17:17" x14ac:dyDescent="0.15">
      <c r="Q259"/>
    </row>
    <row r="260" spans="17:17" x14ac:dyDescent="0.15">
      <c r="Q260"/>
    </row>
    <row r="261" spans="17:17" x14ac:dyDescent="0.15">
      <c r="Q2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techdat</vt:lpstr>
      <vt:lpstr>extended_bs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Valerie</dc:creator>
  <cp:keywords/>
  <dc:description/>
  <cp:lastModifiedBy>Preston, Andrew</cp:lastModifiedBy>
  <dcterms:created xsi:type="dcterms:W3CDTF">2015-10-29T00:28:39Z</dcterms:created>
  <dcterms:modified xsi:type="dcterms:W3CDTF">2025-03-31T12:18:34Z</dcterms:modified>
  <cp:category/>
</cp:coreProperties>
</file>